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0.xml" ContentType="application/vnd.openxmlformats-officedocument.drawing+xml"/>
  <Override PartName="/xl/drawings/drawing9.xml" ContentType="application/vnd.openxmlformats-officedocument.drawing+xml"/>
  <Override PartName="/xl/worksheets/sheet1.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theme/theme1.xml" ContentType="application/vnd.openxmlformats-officedocument.theme+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drawings/drawing2.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docProps/app.xml" ContentType="application/vnd.openxmlformats-officedocument.extended-properties+xml"/>
  <Override PartName="/xl/comments5.xml" ContentType="application/vnd.openxmlformats-officedocument.spreadsheetml.comments+xml"/>
  <Override PartName="/xl/comments6.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xl/comments1.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LAN ANH\ĐCTC\QUAN TRI QUY\LHCDF\2024\12.2024\NĂM\"/>
    </mc:Choice>
  </mc:AlternateContent>
  <bookViews>
    <workbookView xWindow="0" yWindow="60" windowWidth="17520" windowHeight="6945" tabRatio="516" firstSheet="4"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70" r:id="rId6"/>
    <sheet name="BCHoatDongVay_06026" sheetId="42" r:id="rId7"/>
    <sheet name="Khac_06030" sheetId="44" r:id="rId8"/>
    <sheet name="TB 30092015" sheetId="27" state="hidden" r:id="rId9"/>
    <sheet name="THU NHAP" sheetId="58" state="hidden" r:id="rId10"/>
    <sheet name="LCTT" sheetId="60" state="hidden" r:id="rId11"/>
    <sheet name="TAI CHINH" sheetId="59" state="hidden" r:id="rId12"/>
    <sheet name="tai san" sheetId="51" state="hidden" r:id="rId13"/>
    <sheet name="hoat dong" sheetId="53" state="hidden" r:id="rId14"/>
    <sheet name="danh muc" sheetId="55" state="hidden" r:id="rId15"/>
    <sheet name="khac" sheetId="56" state="hidden" r:id="rId16"/>
    <sheet name="BCLCGT_06262" sheetId="57" r:id="rId17"/>
    <sheet name="ThongKePhiGiaoDich_06145" sheetId="69" r:id="rId18"/>
    <sheet name="GiaTriTaiSanRong_06129" sheetId="71" r:id="rId19"/>
  </sheets>
  <externalReferences>
    <externalReference r:id="rId20"/>
    <externalReference r:id="rId21"/>
  </externalReferences>
  <definedNames>
    <definedName name="_Fill" localSheetId="5" hidden="1">#REF!</definedName>
    <definedName name="_Fill" localSheetId="16" hidden="1">#REF!</definedName>
    <definedName name="_Fill" hidden="1">#REF!</definedName>
    <definedName name="_xlnm._FilterDatabase" localSheetId="16" hidden="1">BCLCGT_06262!$A$17:$F$64</definedName>
    <definedName name="_xlnm._FilterDatabase" localSheetId="3" hidden="1">BCTaiSan_06027!$A$17:$K$17</definedName>
    <definedName name="_Key1" localSheetId="5" hidden="1">#REF!</definedName>
    <definedName name="_Key1" localSheetId="16" hidden="1">#REF!</definedName>
    <definedName name="_Key1" hidden="1">#REF!</definedName>
    <definedName name="_Key2" localSheetId="5" hidden="1">#REF!</definedName>
    <definedName name="_Key2" localSheetId="16" hidden="1">#REF!</definedName>
    <definedName name="_Key2" hidden="1">#REF!</definedName>
    <definedName name="_Order1" hidden="1">255</definedName>
    <definedName name="_Order2" hidden="1">255</definedName>
    <definedName name="_Sort" localSheetId="5" hidden="1">#REF!</definedName>
    <definedName name="_Sort" localSheetId="16" hidden="1">#REF!</definedName>
    <definedName name="_Sort" hidden="1">#REF!</definedName>
    <definedName name="_TK211" localSheetId="5" hidden="1">{"'Sheet1'!$L$16"}</definedName>
    <definedName name="_TK211" localSheetId="16" hidden="1">{"'Sheet1'!$L$16"}</definedName>
    <definedName name="_TK211" hidden="1">{"'Sheet1'!$L$16"}</definedName>
    <definedName name="addlogo" localSheetId="16">INDEX(#REF!,MATCH(#REF!,#REF!,0))</definedName>
    <definedName name="AS2DocOpenMode" hidden="1">"AS2DocumentEdit"</definedName>
    <definedName name="asss" localSheetId="5" hidden="1">{"'Sheet1'!$L$16"}</definedName>
    <definedName name="asss" localSheetId="16" hidden="1">{"'Sheet1'!$L$16"}</definedName>
    <definedName name="asss" hidden="1">{"'Sheet1'!$L$16"}</definedName>
    <definedName name="asssss" localSheetId="5" hidden="1">{"'Sheet1'!$L$16"}</definedName>
    <definedName name="asssss" localSheetId="16" hidden="1">{"'Sheet1'!$L$16"}</definedName>
    <definedName name="asssss" hidden="1">{"'Sheet1'!$L$16"}</definedName>
    <definedName name="_xlnm.Database" localSheetId="5">#REF!</definedName>
    <definedName name="_xlnm.Database">#REF!</definedName>
    <definedName name="Dautu" localSheetId="5" hidden="1">{"'Sheet1'!$L$16"}</definedName>
    <definedName name="Dautu" localSheetId="16" hidden="1">{"'Sheet1'!$L$16"}</definedName>
    <definedName name="Dautu" hidden="1">{"'Sheet1'!$L$16"}</definedName>
    <definedName name="ddd" localSheetId="5" hidden="1">{"'Sheet1'!$L$16"}</definedName>
    <definedName name="ddd" localSheetId="16" hidden="1">{"'Sheet1'!$L$16"}</definedName>
    <definedName name="ddd" hidden="1">{"'Sheet1'!$L$16"}</definedName>
    <definedName name="DKCO" localSheetId="5">#REF!</definedName>
    <definedName name="DKCO">#REF!</definedName>
    <definedName name="DKNO" localSheetId="5">#REF!</definedName>
    <definedName name="DKNO">#REF!</definedName>
    <definedName name="Donvi" localSheetId="5">#REF!</definedName>
    <definedName name="Donvi">#REF!</definedName>
    <definedName name="h" localSheetId="5" hidden="1">{"'Sheet1'!$L$16"}</definedName>
    <definedName name="h" localSheetId="16" hidden="1">{"'Sheet1'!$L$16"}</definedName>
    <definedName name="h" hidden="1">{"'Sheet1'!$L$16"}</definedName>
    <definedName name="hanh" localSheetId="5" hidden="1">{"'Sheet1'!$L$16"}</definedName>
    <definedName name="hanh" localSheetId="16" hidden="1">{"'Sheet1'!$L$16"}</definedName>
    <definedName name="hanh" hidden="1">{"'Sheet1'!$L$16"}</definedName>
    <definedName name="HTML_CodePage" hidden="1">950</definedName>
    <definedName name="HTML_Control" localSheetId="5" hidden="1">{"'Sheet1'!$L$16"}</definedName>
    <definedName name="HTML_Control" localSheetId="16"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localSheetId="16" hidden="1">{"'Sheet1'!$L$16"}</definedName>
    <definedName name="huy" hidden="1">{"'Sheet1'!$L$16"}</definedName>
    <definedName name="LM" localSheetId="5">#REF!</definedName>
    <definedName name="LM">#REF!</definedName>
    <definedName name="LN" localSheetId="5">#REF!</definedName>
    <definedName name="LN">#REF!</definedName>
    <definedName name="LTKD" localSheetId="5" hidden="1">{"'Sheet1'!$L$16"}</definedName>
    <definedName name="LTKD" localSheetId="16" hidden="1">{"'Sheet1'!$L$16"}</definedName>
    <definedName name="LTKD" hidden="1">{"'Sheet1'!$L$16"}</definedName>
    <definedName name="o" localSheetId="5" hidden="1">{"'Sheet1'!$L$16"}</definedName>
    <definedName name="o" localSheetId="16" hidden="1">{"'Sheet1'!$L$16"}</definedName>
    <definedName name="o" hidden="1">{"'Sheet1'!$L$16"}</definedName>
    <definedName name="_xlnm.Print_Area" localSheetId="5">BCDanhMucDauTu_06029!$A$1:$G$87</definedName>
    <definedName name="_xlnm.Print_Area" localSheetId="4">BCKetQuaHoatDong_06028!$A$1:$F$88</definedName>
    <definedName name="_xlnm.Print_Area" localSheetId="16">BCLCGT_06262!$A$1:$E$78</definedName>
    <definedName name="_xlnm.Print_Area" localSheetId="3">BCTaiSan_06027!$A$1:$F$85</definedName>
    <definedName name="_xlnm.Print_Area" localSheetId="2">BCTinhHinhTaiChinh_06105!$A$1:$E$109</definedName>
    <definedName name="_xlnm.Print_Area" localSheetId="7">Khac_06030!$A$1:$E$63</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16">BCLCGT_06262!$17:$17</definedName>
    <definedName name="_xlnm.Print_Titles" localSheetId="3">BCTaiSan_06027!$17:$17</definedName>
    <definedName name="_xlnm.Print_Titles" localSheetId="1">BCThuNhap_06203!$16:$16</definedName>
    <definedName name="_xlnm.Print_Titles" localSheetId="2">BCTinhHinhTaiChinh_06105!$16:$16</definedName>
    <definedName name="_xlnm.Print_Titles" localSheetId="7">Khac_06030!$17:$17</definedName>
    <definedName name="q" localSheetId="5" hidden="1">{"'Sheet1'!$L$16"}</definedName>
    <definedName name="q" localSheetId="16" hidden="1">{"'Sheet1'!$L$16"}</definedName>
    <definedName name="q" hidden="1">{"'Sheet1'!$L$16"}</definedName>
    <definedName name="t" localSheetId="5" hidden="1">{#N/A,#N/A,FALSE,"Chi tiÆt"}</definedName>
    <definedName name="t" localSheetId="16"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localSheetId="16" hidden="1">{"'Sheet1'!$L$16"}</definedName>
    <definedName name="TH" hidden="1">{"'Sheet1'!$L$16"}</definedName>
    <definedName name="TK_BS" localSheetId="5">#REF!</definedName>
    <definedName name="TK_BS">#REF!</definedName>
    <definedName name="TK_PL" localSheetId="5">#REF!</definedName>
    <definedName name="TK_PL">#REF!</definedName>
    <definedName name="TK_TB" localSheetId="5">#REF!</definedName>
    <definedName name="TK_TB">#REF!</definedName>
    <definedName name="TKBS" localSheetId="5">#REF!</definedName>
    <definedName name="TKBS">#REF!</definedName>
    <definedName name="tt" localSheetId="5" hidden="1">{"'Sheet1'!$L$16"}</definedName>
    <definedName name="tt" localSheetId="16" hidden="1">{"'Sheet1'!$L$16"}</definedName>
    <definedName name="tt" hidden="1">{"'Sheet1'!$L$16"}</definedName>
    <definedName name="wrn.chi._.tiÆt." localSheetId="5" hidden="1">{#N/A,#N/A,FALSE,"Chi tiÆt"}</definedName>
    <definedName name="wrn.chi._.tiÆt." localSheetId="16" hidden="1">{#N/A,#N/A,FALSE,"Chi tiÆt"}</definedName>
    <definedName name="wrn.chi._.tiÆt." hidden="1">{#N/A,#N/A,FALSE,"Chi tiÆt"}</definedName>
    <definedName name="XREF_COLUMN_3" localSheetId="5" hidden="1">'[1]chi tiet TS theo so lieu ktoan'!#REF!</definedName>
    <definedName name="XREF_COLUMN_3" hidden="1">'[1]chi tiet TS theo so lieu ktoan'!#REF!</definedName>
    <definedName name="XREF_COLUMN_4" localSheetId="5" hidden="1">'[1]chi tiet TS theo so lieu ktoan'!#REF!</definedName>
    <definedName name="XREF_COLUMN_4" hidden="1">'[1]chi tiet TS theo so lieu ktoan'!#REF!</definedName>
    <definedName name="XRefColumnsCount" hidden="1">5</definedName>
    <definedName name="XRefCopy4" localSheetId="5" hidden="1">'[1]chi tiet TS theo so lieu ktoan'!#REF!</definedName>
    <definedName name="XRefCopy4" hidden="1">'[1]chi tiet TS theo so lieu ktoan'!#REF!</definedName>
    <definedName name="XRefCopy5" localSheetId="5"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 localSheetId="5">#REF!</definedName>
    <definedName name="ZZZ">#REF!</definedName>
  </definedNames>
  <calcPr calcId="162913" refMode="R1C1"/>
</workbook>
</file>

<file path=xl/calcChain.xml><?xml version="1.0" encoding="utf-8"?>
<calcChain xmlns="http://schemas.openxmlformats.org/spreadsheetml/2006/main">
  <c r="D25" i="44" l="1"/>
  <c r="D24" i="44" l="1"/>
  <c r="D23" i="44"/>
  <c r="D22" i="44"/>
  <c r="D21" i="44"/>
  <c r="D20" i="44"/>
  <c r="D19" i="44"/>
  <c r="F24" i="69" l="1"/>
  <c r="F23" i="69"/>
  <c r="E21" i="69"/>
  <c r="E22" i="69"/>
  <c r="E23" i="69"/>
  <c r="D24" i="69"/>
  <c r="D43" i="44"/>
  <c r="F55" i="70" l="1"/>
  <c r="D41" i="70"/>
  <c r="F20" i="70"/>
  <c r="F21" i="70"/>
  <c r="F22" i="70"/>
  <c r="F23" i="70"/>
  <c r="F24" i="70"/>
  <c r="F25" i="70"/>
  <c r="F26" i="70"/>
  <c r="F27" i="70"/>
  <c r="F28" i="70"/>
  <c r="F29" i="70"/>
  <c r="F30" i="70"/>
  <c r="F31" i="70"/>
  <c r="F32" i="70"/>
  <c r="F33" i="70"/>
  <c r="F34" i="70"/>
  <c r="F35" i="70"/>
  <c r="F36" i="70"/>
  <c r="F37" i="70"/>
  <c r="F38" i="70"/>
  <c r="F39" i="70"/>
  <c r="F40" i="70"/>
  <c r="D72" i="46" l="1"/>
  <c r="C7" i="69"/>
  <c r="C6" i="69"/>
  <c r="B8" i="57"/>
  <c r="B7" i="57"/>
  <c r="C8" i="44"/>
  <c r="C7" i="44"/>
  <c r="C8" i="43"/>
  <c r="C7" i="43"/>
  <c r="B8" i="47"/>
  <c r="C8" i="50" s="1"/>
  <c r="B7" i="47"/>
  <c r="C7" i="50" s="1"/>
  <c r="G6" i="42" l="1"/>
  <c r="C7" i="70"/>
  <c r="G7" i="42"/>
  <c r="C8" i="70"/>
  <c r="E23" i="71"/>
  <c r="E22" i="71"/>
  <c r="E21" i="71" s="1"/>
  <c r="E19" i="71"/>
  <c r="E18" i="71" s="1"/>
  <c r="D13" i="71"/>
  <c r="D12" i="71"/>
  <c r="A6" i="71"/>
  <c r="A38" i="71"/>
  <c r="E17" i="71"/>
  <c r="E24" i="71" l="1"/>
  <c r="D49" i="70"/>
  <c r="A32" i="69" l="1"/>
  <c r="A62" i="44"/>
  <c r="A45" i="42"/>
  <c r="A86" i="70"/>
  <c r="A86" i="50"/>
  <c r="A84" i="43"/>
  <c r="D58" i="57"/>
  <c r="D35" i="57"/>
  <c r="D34" i="57" l="1"/>
  <c r="D33" i="57"/>
  <c r="F66" i="70" l="1"/>
  <c r="F65" i="70"/>
  <c r="F64" i="70"/>
  <c r="F59" i="70"/>
  <c r="F58" i="70"/>
  <c r="F57" i="70"/>
  <c r="F56" i="70"/>
  <c r="C14" i="70"/>
  <c r="C13" i="70"/>
  <c r="F47" i="70"/>
  <c r="D44" i="70"/>
  <c r="D53" i="70" s="1"/>
  <c r="F19" i="70"/>
  <c r="F41" i="70" s="1"/>
  <c r="F62" i="70" l="1"/>
  <c r="F68" i="70"/>
  <c r="F49" i="70"/>
  <c r="D69" i="50"/>
  <c r="D70" i="50" s="1"/>
  <c r="F44" i="70" l="1"/>
  <c r="A4" i="69"/>
  <c r="C13" i="69"/>
  <c r="C12" i="69"/>
  <c r="E17" i="43"/>
  <c r="F53" i="70" l="1"/>
  <c r="F69" i="70" s="1"/>
  <c r="G30" i="70" l="1"/>
  <c r="G25" i="70"/>
  <c r="G37" i="70"/>
  <c r="G20" i="70"/>
  <c r="G22" i="70"/>
  <c r="G33" i="70"/>
  <c r="G24" i="70"/>
  <c r="G38" i="70"/>
  <c r="G29" i="70"/>
  <c r="G31" i="70"/>
  <c r="G23" i="70"/>
  <c r="G36" i="70"/>
  <c r="G27" i="70"/>
  <c r="G40" i="70"/>
  <c r="G21" i="70"/>
  <c r="G32" i="70"/>
  <c r="G34" i="70"/>
  <c r="G39" i="70"/>
  <c r="G26" i="70"/>
  <c r="G28" i="70"/>
  <c r="G35" i="70"/>
  <c r="E20" i="69"/>
  <c r="F20" i="69" s="1"/>
  <c r="F22" i="69"/>
  <c r="F21" i="69"/>
  <c r="G47" i="70" l="1"/>
  <c r="G65" i="70"/>
  <c r="G56" i="70"/>
  <c r="G55" i="70"/>
  <c r="G19" i="70"/>
  <c r="G62" i="70"/>
  <c r="G66" i="70"/>
  <c r="G68" i="70"/>
  <c r="G58" i="70"/>
  <c r="G59" i="70"/>
  <c r="G49" i="70"/>
  <c r="G57" i="70"/>
  <c r="G64" i="70"/>
  <c r="G41" i="70"/>
  <c r="G44" i="70"/>
  <c r="G53" i="70"/>
  <c r="E24" i="60"/>
  <c r="E25" i="60"/>
  <c r="E26" i="60"/>
  <c r="D26" i="60"/>
  <c r="D41" i="57"/>
  <c r="D25" i="60" s="1"/>
  <c r="D40" i="57"/>
  <c r="D24" i="60" s="1"/>
  <c r="E4" i="60"/>
  <c r="E5" i="60"/>
  <c r="E6" i="60"/>
  <c r="E7" i="60"/>
  <c r="E8" i="60"/>
  <c r="E9" i="60"/>
  <c r="E10" i="60"/>
  <c r="E11" i="60"/>
  <c r="D12" i="60"/>
  <c r="E12" i="60"/>
  <c r="E13" i="60"/>
  <c r="E14" i="60"/>
  <c r="E15" i="60"/>
  <c r="E16" i="60"/>
  <c r="E17" i="60"/>
  <c r="E18" i="60"/>
  <c r="E19" i="60"/>
  <c r="E20" i="60"/>
  <c r="D21" i="60"/>
  <c r="E21" i="60"/>
  <c r="E22" i="60"/>
  <c r="E23" i="60"/>
  <c r="D27" i="60"/>
  <c r="E27" i="60"/>
  <c r="E28" i="60"/>
  <c r="E29" i="60"/>
  <c r="E30" i="60"/>
  <c r="D31" i="60"/>
  <c r="E31" i="60"/>
  <c r="E32" i="60"/>
  <c r="E33" i="60"/>
  <c r="E34" i="60"/>
  <c r="E35" i="60"/>
  <c r="E36" i="60"/>
  <c r="E37" i="60"/>
  <c r="E38" i="60"/>
  <c r="E39" i="60"/>
  <c r="D40" i="60"/>
  <c r="E40" i="60"/>
  <c r="E41" i="60"/>
  <c r="D42" i="60"/>
  <c r="E42" i="60"/>
  <c r="E3" i="60"/>
  <c r="E32" i="59"/>
  <c r="D32" i="59"/>
  <c r="G69" i="70" l="1"/>
  <c r="E14" i="59"/>
  <c r="D14" i="59"/>
  <c r="D4" i="59"/>
  <c r="E4" i="59"/>
  <c r="D5" i="59"/>
  <c r="E5" i="59"/>
  <c r="D6" i="59"/>
  <c r="E6" i="59"/>
  <c r="D7" i="59"/>
  <c r="E7" i="59"/>
  <c r="D8" i="59"/>
  <c r="E8" i="59"/>
  <c r="D9" i="59"/>
  <c r="E9" i="59"/>
  <c r="D10" i="59"/>
  <c r="E10" i="59"/>
  <c r="D12" i="59"/>
  <c r="E12" i="59"/>
  <c r="D13" i="59"/>
  <c r="E13" i="59"/>
  <c r="D15" i="59"/>
  <c r="E15" i="59"/>
  <c r="D16" i="59"/>
  <c r="E16" i="59"/>
  <c r="D17" i="59"/>
  <c r="E17" i="59"/>
  <c r="D18" i="59"/>
  <c r="E18" i="59"/>
  <c r="D19" i="59"/>
  <c r="E19" i="59"/>
  <c r="D20" i="59"/>
  <c r="E20" i="59"/>
  <c r="D21" i="59"/>
  <c r="E21" i="59"/>
  <c r="D22" i="59"/>
  <c r="E22" i="59"/>
  <c r="D23" i="59"/>
  <c r="E23" i="59"/>
  <c r="D24" i="59"/>
  <c r="E24" i="59"/>
  <c r="D25" i="59"/>
  <c r="E25" i="59"/>
  <c r="D26" i="59"/>
  <c r="E26" i="59"/>
  <c r="D27" i="59"/>
  <c r="E27" i="59"/>
  <c r="D28" i="59"/>
  <c r="E28" i="59"/>
  <c r="D29" i="59"/>
  <c r="E29" i="59"/>
  <c r="D30" i="59"/>
  <c r="E30" i="59"/>
  <c r="D31" i="59"/>
  <c r="E31" i="59"/>
  <c r="D33" i="59"/>
  <c r="E33" i="59"/>
  <c r="D34" i="59"/>
  <c r="E34" i="59"/>
  <c r="D35" i="59"/>
  <c r="E35" i="59"/>
  <c r="D36" i="59"/>
  <c r="E36" i="59"/>
  <c r="D37" i="59"/>
  <c r="E37" i="59"/>
  <c r="D38" i="59"/>
  <c r="E38" i="59"/>
  <c r="D39" i="59"/>
  <c r="E39" i="59"/>
  <c r="D40" i="59"/>
  <c r="E40" i="59"/>
  <c r="D41" i="59"/>
  <c r="E41" i="59"/>
  <c r="D42" i="59"/>
  <c r="E42" i="59"/>
  <c r="D43" i="59"/>
  <c r="E43" i="59"/>
  <c r="D44" i="59"/>
  <c r="E44" i="59"/>
  <c r="D45" i="59"/>
  <c r="E45" i="59"/>
  <c r="E3" i="59"/>
  <c r="D3" i="59"/>
  <c r="G7" i="58"/>
  <c r="G8" i="58"/>
  <c r="G9" i="58"/>
  <c r="G10" i="58"/>
  <c r="G11" i="58"/>
  <c r="G12" i="58"/>
  <c r="G13" i="58"/>
  <c r="G14" i="58"/>
  <c r="G15" i="58"/>
  <c r="G16" i="58"/>
  <c r="G17" i="58"/>
  <c r="G18" i="58"/>
  <c r="G19" i="58"/>
  <c r="G20" i="58"/>
  <c r="G21" i="58"/>
  <c r="G22" i="58"/>
  <c r="G23" i="58"/>
  <c r="G24" i="58"/>
  <c r="G25" i="58"/>
  <c r="G26" i="58"/>
  <c r="G27" i="58"/>
  <c r="G28" i="58"/>
  <c r="G29" i="58"/>
  <c r="G30" i="58"/>
  <c r="G31" i="58"/>
  <c r="G32" i="58"/>
  <c r="G33" i="58"/>
  <c r="G34" i="58"/>
  <c r="G35" i="58"/>
  <c r="G36" i="58"/>
  <c r="G37" i="58"/>
  <c r="G6" i="58"/>
  <c r="F7" i="58"/>
  <c r="F8" i="58"/>
  <c r="F9" i="58"/>
  <c r="F10" i="58"/>
  <c r="F11" i="58"/>
  <c r="F12" i="58"/>
  <c r="F13" i="58"/>
  <c r="F14" i="58"/>
  <c r="F15" i="58"/>
  <c r="F16" i="58"/>
  <c r="F17" i="58"/>
  <c r="F18" i="58"/>
  <c r="F19" i="58"/>
  <c r="F20" i="58"/>
  <c r="F21" i="58"/>
  <c r="F22" i="58"/>
  <c r="F23" i="58"/>
  <c r="F24" i="58"/>
  <c r="F25" i="58"/>
  <c r="F26" i="58"/>
  <c r="F27" i="58"/>
  <c r="F28" i="58"/>
  <c r="F29" i="58"/>
  <c r="F30" i="58"/>
  <c r="F31" i="58"/>
  <c r="F32" i="58"/>
  <c r="F33" i="58"/>
  <c r="F34" i="58"/>
  <c r="F35" i="58"/>
  <c r="F36" i="58"/>
  <c r="F37" i="58"/>
  <c r="F6" i="58"/>
  <c r="E7" i="58"/>
  <c r="E8" i="58"/>
  <c r="E9" i="58"/>
  <c r="E10" i="58"/>
  <c r="E11" i="58"/>
  <c r="E12" i="58"/>
  <c r="E13" i="58"/>
  <c r="E14" i="58"/>
  <c r="E15" i="58"/>
  <c r="E16" i="58"/>
  <c r="E17" i="58"/>
  <c r="E18" i="58"/>
  <c r="E19" i="58"/>
  <c r="E20" i="58"/>
  <c r="E21" i="58"/>
  <c r="E22" i="58"/>
  <c r="E23" i="58"/>
  <c r="E24" i="58"/>
  <c r="E25" i="58"/>
  <c r="E26" i="58"/>
  <c r="E27" i="58"/>
  <c r="E28" i="58"/>
  <c r="E29" i="58"/>
  <c r="E30" i="58"/>
  <c r="E31" i="58"/>
  <c r="E32" i="58"/>
  <c r="E33" i="58"/>
  <c r="E34" i="58"/>
  <c r="E35" i="58"/>
  <c r="E36" i="58"/>
  <c r="E37" i="58"/>
  <c r="E6" i="58"/>
  <c r="D23" i="58"/>
  <c r="D24" i="58"/>
  <c r="D25" i="58"/>
  <c r="D26" i="58"/>
  <c r="D27" i="58"/>
  <c r="D28" i="58"/>
  <c r="D29" i="58"/>
  <c r="D30" i="58"/>
  <c r="D31" i="58"/>
  <c r="D32" i="58"/>
  <c r="D33" i="58"/>
  <c r="D34" i="58"/>
  <c r="D35" i="58"/>
  <c r="D36" i="58"/>
  <c r="D7" i="58"/>
  <c r="D8" i="58"/>
  <c r="D9" i="58"/>
  <c r="D10" i="58"/>
  <c r="D11" i="58"/>
  <c r="D12" i="58"/>
  <c r="D13" i="58"/>
  <c r="D14" i="58"/>
  <c r="D15" i="58"/>
  <c r="D16" i="58"/>
  <c r="D17" i="58"/>
  <c r="D18" i="58"/>
  <c r="D19" i="58"/>
  <c r="D20" i="58"/>
  <c r="D21" i="58"/>
  <c r="D22" i="58"/>
  <c r="D6" i="58"/>
  <c r="E5" i="58"/>
  <c r="F5" i="58"/>
  <c r="G5" i="58"/>
  <c r="D5" i="58"/>
  <c r="E4" i="58"/>
  <c r="F4" i="58"/>
  <c r="G4" i="58"/>
  <c r="D4" i="58"/>
  <c r="E3" i="58"/>
  <c r="F3" i="58"/>
  <c r="G3" i="58"/>
  <c r="D3" i="58"/>
  <c r="D21" i="57" l="1"/>
  <c r="D24" i="57" s="1"/>
  <c r="D5" i="60" l="1"/>
  <c r="D8" i="60"/>
  <c r="D22" i="57"/>
  <c r="D6" i="60" s="1"/>
  <c r="D61" i="57"/>
  <c r="D39" i="60" s="1"/>
  <c r="D59" i="57"/>
  <c r="D44" i="57"/>
  <c r="D36" i="57"/>
  <c r="D20" i="60" s="1"/>
  <c r="D57" i="57" l="1"/>
  <c r="D56" i="57" s="1"/>
  <c r="D20" i="57"/>
  <c r="D4" i="60" s="1"/>
  <c r="D28" i="60"/>
  <c r="D45" i="57"/>
  <c r="D32" i="57"/>
  <c r="D16" i="60" s="1"/>
  <c r="D31" i="57"/>
  <c r="D15" i="60" s="1"/>
  <c r="D30" i="57"/>
  <c r="D14" i="60" s="1"/>
  <c r="D29" i="57"/>
  <c r="D13" i="60" s="1"/>
  <c r="D27" i="57"/>
  <c r="D11" i="60" s="1"/>
  <c r="D26" i="57"/>
  <c r="D10" i="60" s="1"/>
  <c r="D25" i="57"/>
  <c r="D9" i="60" s="1"/>
  <c r="B14" i="57"/>
  <c r="B13" i="57"/>
  <c r="A4" i="57"/>
  <c r="D54" i="57"/>
  <c r="D35" i="60" s="1"/>
  <c r="D53" i="57"/>
  <c r="D34" i="60" s="1"/>
  <c r="D52" i="57"/>
  <c r="D51" i="57"/>
  <c r="D50" i="57"/>
  <c r="D19" i="60"/>
  <c r="D18" i="60"/>
  <c r="D17" i="60"/>
  <c r="D49" i="57" l="1"/>
  <c r="D38" i="60"/>
  <c r="D48" i="57"/>
  <c r="D32" i="60" s="1"/>
  <c r="D33" i="60"/>
  <c r="D23" i="60"/>
  <c r="D29" i="60"/>
  <c r="D37" i="60" l="1"/>
  <c r="D63" i="57"/>
  <c r="D55" i="57"/>
  <c r="D36" i="60" s="1"/>
  <c r="D41" i="60" l="1"/>
  <c r="D37" i="58"/>
  <c r="D19" i="57"/>
  <c r="D23" i="57" s="1"/>
  <c r="D38" i="57" s="1"/>
  <c r="D3" i="60" l="1"/>
  <c r="D17" i="43"/>
  <c r="D7" i="60" l="1"/>
  <c r="D22" i="60" l="1"/>
  <c r="D46" i="57"/>
  <c r="G46" i="57" s="1"/>
  <c r="D30" i="60" l="1"/>
  <c r="F43" i="51"/>
  <c r="F42" i="51"/>
  <c r="F41" i="51"/>
  <c r="F40" i="51"/>
  <c r="F37" i="51"/>
  <c r="F34" i="51"/>
  <c r="F30" i="51"/>
  <c r="F27" i="51"/>
  <c r="F24" i="51"/>
  <c r="F16" i="51"/>
  <c r="F13" i="51"/>
  <c r="F8" i="51"/>
  <c r="F7" i="51"/>
  <c r="F6" i="51"/>
  <c r="F3" i="51"/>
  <c r="E29" i="56" l="1"/>
  <c r="E28" i="56"/>
  <c r="D28" i="56"/>
  <c r="E27" i="56"/>
  <c r="E25" i="56"/>
  <c r="E26" i="56"/>
  <c r="E24" i="56"/>
  <c r="E23" i="56"/>
  <c r="E22" i="56"/>
  <c r="E21" i="56"/>
  <c r="E20" i="56"/>
  <c r="D20" i="56"/>
  <c r="E19" i="56"/>
  <c r="E18" i="56"/>
  <c r="D18" i="56"/>
  <c r="E17" i="56"/>
  <c r="E16" i="56"/>
  <c r="E15" i="56"/>
  <c r="E14" i="56"/>
  <c r="E10" i="56"/>
  <c r="E11" i="56"/>
  <c r="E9" i="56"/>
  <c r="E6" i="56"/>
  <c r="E4" i="56"/>
  <c r="E5" i="56"/>
  <c r="E3" i="56"/>
  <c r="F28" i="55"/>
  <c r="E48" i="53"/>
  <c r="F48" i="53"/>
  <c r="D48" i="53"/>
  <c r="E47" i="53"/>
  <c r="F47" i="53"/>
  <c r="D47" i="53"/>
  <c r="E46" i="53"/>
  <c r="F46" i="53"/>
  <c r="D46" i="53"/>
  <c r="E45" i="53"/>
  <c r="F45" i="53"/>
  <c r="D45" i="53"/>
  <c r="E44" i="53"/>
  <c r="F44" i="53"/>
  <c r="D44" i="53"/>
  <c r="E43" i="53"/>
  <c r="F43" i="53"/>
  <c r="D43" i="53"/>
  <c r="E42" i="53"/>
  <c r="F42" i="53"/>
  <c r="D42" i="53"/>
  <c r="D41" i="53"/>
  <c r="E41" i="53"/>
  <c r="F41" i="53"/>
  <c r="E40" i="53"/>
  <c r="F40" i="53"/>
  <c r="D40" i="53"/>
  <c r="E38" i="53"/>
  <c r="F38" i="53"/>
  <c r="D38" i="53"/>
  <c r="E35" i="53"/>
  <c r="F35" i="53"/>
  <c r="D35" i="53"/>
  <c r="E32" i="53"/>
  <c r="F32" i="53"/>
  <c r="D32" i="53"/>
  <c r="E29" i="53"/>
  <c r="F29" i="53"/>
  <c r="D29" i="53"/>
  <c r="E24" i="53"/>
  <c r="F24" i="53"/>
  <c r="D24" i="53"/>
  <c r="E26" i="53"/>
  <c r="F26" i="53"/>
  <c r="D26" i="53"/>
  <c r="E17" i="53"/>
  <c r="F17" i="53"/>
  <c r="D17" i="53"/>
  <c r="E14" i="53"/>
  <c r="F14" i="53"/>
  <c r="D14" i="53"/>
  <c r="E12" i="53"/>
  <c r="F12" i="53"/>
  <c r="D12" i="53"/>
  <c r="E11" i="53"/>
  <c r="F11" i="53"/>
  <c r="D11" i="53"/>
  <c r="E9" i="53"/>
  <c r="F9" i="53"/>
  <c r="D9" i="53"/>
  <c r="E7" i="53"/>
  <c r="F7" i="53"/>
  <c r="D7" i="53"/>
  <c r="E5" i="53"/>
  <c r="F5" i="53"/>
  <c r="D5" i="53"/>
  <c r="E2" i="53"/>
  <c r="F2" i="53"/>
  <c r="D2" i="53"/>
  <c r="D41" i="51"/>
  <c r="E41" i="51"/>
  <c r="D42" i="51"/>
  <c r="E42" i="51"/>
  <c r="D43" i="51"/>
  <c r="E43" i="51"/>
  <c r="E40" i="51"/>
  <c r="D40" i="51"/>
  <c r="E37" i="51"/>
  <c r="D37" i="51"/>
  <c r="E34" i="51"/>
  <c r="D34" i="51"/>
  <c r="E30" i="51"/>
  <c r="D30" i="51"/>
  <c r="E27" i="51"/>
  <c r="D27" i="51"/>
  <c r="E24" i="51"/>
  <c r="D24" i="51"/>
  <c r="E16" i="51"/>
  <c r="D16" i="51"/>
  <c r="E13" i="51"/>
  <c r="D13" i="51"/>
  <c r="E8" i="51"/>
  <c r="D8" i="51"/>
  <c r="E7" i="51"/>
  <c r="D7" i="51"/>
  <c r="E6" i="51"/>
  <c r="D6" i="51"/>
  <c r="E3" i="51"/>
  <c r="D3" i="51"/>
  <c r="D31" i="44" l="1"/>
  <c r="D16" i="56"/>
  <c r="D11" i="56"/>
  <c r="D10" i="56"/>
  <c r="D9" i="56"/>
  <c r="D5" i="56"/>
  <c r="D4" i="56"/>
  <c r="D3" i="56"/>
  <c r="F27" i="55"/>
  <c r="F25" i="55"/>
  <c r="F23" i="55" l="1"/>
  <c r="D28" i="44"/>
  <c r="D27" i="44" l="1"/>
  <c r="D14" i="56" s="1"/>
  <c r="D15" i="56"/>
  <c r="D6" i="56"/>
  <c r="F30" i="55" l="1"/>
  <c r="F16" i="55" l="1"/>
  <c r="F13" i="55"/>
  <c r="D16" i="55"/>
  <c r="D13" i="55"/>
  <c r="D29" i="56" l="1"/>
  <c r="D36" i="44" l="1"/>
  <c r="D21" i="56" s="1"/>
  <c r="D30" i="44" l="1"/>
  <c r="D17" i="56" s="1"/>
  <c r="D34" i="44"/>
  <c r="D32" i="44" l="1"/>
  <c r="D19" i="56"/>
  <c r="B14" i="47"/>
  <c r="B13" i="47"/>
  <c r="C14" i="44" l="1"/>
  <c r="C13" i="44"/>
  <c r="A5" i="44"/>
  <c r="D39" i="44"/>
  <c r="G13" i="42"/>
  <c r="G12" i="42"/>
  <c r="A4" i="42"/>
  <c r="C14" i="50"/>
  <c r="C13" i="50"/>
  <c r="A5" i="50"/>
  <c r="C14" i="43"/>
  <c r="C13" i="43"/>
  <c r="A5" i="43"/>
  <c r="A5" i="70" s="1"/>
  <c r="D20" i="55" l="1"/>
  <c r="D26" i="56"/>
  <c r="D25" i="56"/>
  <c r="D27" i="56"/>
  <c r="D24" i="56"/>
  <c r="D38" i="44"/>
  <c r="F20" i="55"/>
  <c r="D37" i="44" l="1"/>
  <c r="D22" i="56" s="1"/>
  <c r="D23" i="56"/>
  <c r="F31" i="55" l="1"/>
  <c r="G28" i="55"/>
  <c r="G27" i="55"/>
  <c r="G30" i="55"/>
  <c r="G20" i="55"/>
  <c r="G23" i="55"/>
  <c r="G25" i="55"/>
  <c r="G31" i="55" l="1"/>
  <c r="G13" i="55" l="1"/>
  <c r="G16" i="55"/>
</calcChain>
</file>

<file path=xl/comments1.xml><?xml version="1.0" encoding="utf-8"?>
<comments xmlns="http://schemas.openxmlformats.org/spreadsheetml/2006/main">
  <authors>
    <author/>
  </authors>
  <commentLis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G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G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F6" authorId="0" shapeId="0">
      <text>
        <r>
          <rPr>
            <sz val="10"/>
            <rFont val="Arial"/>
            <family val="2"/>
          </rPr>
          <t>Ô chỉ tiêu có định dạng số. Đơn vị tính x 1 (hoặc %)</t>
        </r>
      </text>
    </comment>
    <comment ref="G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F7" authorId="0" shapeId="0">
      <text>
        <r>
          <rPr>
            <sz val="10"/>
            <rFont val="Arial"/>
            <family val="2"/>
          </rPr>
          <t>Ô chỉ tiêu có định dạng số. Đơn vị tính x 1 (hoặc %)</t>
        </r>
      </text>
    </comment>
    <comment ref="G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F8" authorId="0" shapeId="0">
      <text>
        <r>
          <rPr>
            <sz val="10"/>
            <rFont val="Arial"/>
            <family val="2"/>
          </rPr>
          <t>Ô chỉ tiêu có định dạng số. Đơn vị tính x 1 (hoặc %)</t>
        </r>
      </text>
    </comment>
    <comment ref="G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F9" authorId="0" shapeId="0">
      <text>
        <r>
          <rPr>
            <sz val="10"/>
            <rFont val="Arial"/>
            <family val="2"/>
          </rPr>
          <t>Ô chỉ tiêu có định dạng số. Đơn vị tính x 1 (hoặc %)</t>
        </r>
      </text>
    </comment>
    <comment ref="G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F10" authorId="0" shapeId="0">
      <text>
        <r>
          <rPr>
            <sz val="10"/>
            <rFont val="Arial"/>
            <family val="2"/>
          </rPr>
          <t>Ô chỉ tiêu có định dạng số. Đơn vị tính x 1 (hoặc %)</t>
        </r>
      </text>
    </comment>
    <comment ref="G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G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F12" authorId="0" shapeId="0">
      <text>
        <r>
          <rPr>
            <sz val="10"/>
            <rFont val="Arial"/>
            <family val="2"/>
          </rPr>
          <t>Ô chỉ tiêu có định dạng số. Đơn vị tính x 1 (hoặc %)</t>
        </r>
      </text>
    </comment>
    <comment ref="G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F13" authorId="0" shapeId="0">
      <text>
        <r>
          <rPr>
            <sz val="10"/>
            <rFont val="Arial"/>
            <family val="2"/>
          </rPr>
          <t>Ô chỉ tiêu có định dạng số. Đơn vị tính x 1 (hoặc %)</t>
        </r>
      </text>
    </comment>
    <comment ref="G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F14" authorId="0" shapeId="0">
      <text>
        <r>
          <rPr>
            <sz val="10"/>
            <rFont val="Arial"/>
            <family val="2"/>
          </rPr>
          <t>Ô chỉ tiêu có định dạng số. Đơn vị tính x 1 (hoặc %)</t>
        </r>
      </text>
    </comment>
    <comment ref="G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F15" authorId="0" shapeId="0">
      <text>
        <r>
          <rPr>
            <sz val="10"/>
            <rFont val="Arial"/>
            <family val="2"/>
          </rPr>
          <t>Ô chỉ tiêu có định dạng số. Đơn vị tính x 1 (hoặc %)</t>
        </r>
      </text>
    </comment>
    <comment ref="G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G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G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F18" authorId="0" shapeId="0">
      <text>
        <r>
          <rPr>
            <sz val="10"/>
            <rFont val="Arial"/>
            <family val="2"/>
          </rPr>
          <t>Ô chỉ tiêu có định dạng số. Đơn vị tính x 1 (hoặc %)</t>
        </r>
      </text>
    </comment>
    <comment ref="G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F19" authorId="0" shapeId="0">
      <text>
        <r>
          <rPr>
            <sz val="10"/>
            <rFont val="Arial"/>
            <family val="2"/>
          </rPr>
          <t>Ô chỉ tiêu có định dạng số. Đơn vị tính x 1 (hoặc %)</t>
        </r>
      </text>
    </comment>
    <comment ref="G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F22" authorId="0" shapeId="0">
      <text>
        <r>
          <rPr>
            <sz val="10"/>
            <rFont val="Arial"/>
            <family val="2"/>
          </rPr>
          <t>Ô chỉ tiêu có định dạng số. Đơn vị tính x 1 (hoặc %)</t>
        </r>
      </text>
    </comment>
    <comment ref="G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F23" authorId="0" shapeId="0">
      <text>
        <r>
          <rPr>
            <sz val="10"/>
            <rFont val="Arial"/>
            <family val="2"/>
          </rPr>
          <t>Ô chỉ tiêu có định dạng số. Đơn vị tính x 1 (hoặc %)</t>
        </r>
      </text>
    </comment>
    <comment ref="G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G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F25" authorId="0" shapeId="0">
      <text>
        <r>
          <rPr>
            <sz val="10"/>
            <rFont val="Arial"/>
            <family val="2"/>
          </rPr>
          <t>Ô chỉ tiêu có định dạng số. Đơn vị tính x 1 (hoặc %)</t>
        </r>
      </text>
    </comment>
    <comment ref="G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F26" authorId="0" shapeId="0">
      <text>
        <r>
          <rPr>
            <sz val="10"/>
            <rFont val="Arial"/>
            <family val="2"/>
          </rPr>
          <t>Ô chỉ tiêu có định dạng số. Đơn vị tính x 1 (hoặc %)</t>
        </r>
      </text>
    </comment>
    <comment ref="G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F27" authorId="0" shapeId="0">
      <text>
        <r>
          <rPr>
            <sz val="10"/>
            <rFont val="Arial"/>
            <family val="2"/>
          </rPr>
          <t>Ô chỉ tiêu có định dạng số. Đơn vị tính x 1 (hoặc %)</t>
        </r>
      </text>
    </comment>
    <comment ref="G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F28" authorId="0" shapeId="0">
      <text>
        <r>
          <rPr>
            <sz val="10"/>
            <rFont val="Arial"/>
            <family val="2"/>
          </rPr>
          <t>Ô chỉ tiêu có định dạng số. Đơn vị tính x 1 (hoặc %)</t>
        </r>
      </text>
    </comment>
    <comment ref="G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F29" authorId="0" shapeId="0">
      <text>
        <r>
          <rPr>
            <sz val="10"/>
            <rFont val="Arial"/>
            <family val="2"/>
          </rPr>
          <t>Ô chỉ tiêu có định dạng số. Đơn vị tính x 1 (hoặc %)</t>
        </r>
      </text>
    </comment>
    <comment ref="G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G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G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G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F33" authorId="0" shapeId="0">
      <text>
        <r>
          <rPr>
            <sz val="10"/>
            <rFont val="Arial"/>
            <family val="2"/>
          </rPr>
          <t>Ô chỉ tiêu có định dạng số. Đơn vị tính x 1 (hoặc %)</t>
        </r>
      </text>
    </comment>
    <comment ref="G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F34" authorId="0" shapeId="0">
      <text>
        <r>
          <rPr>
            <sz val="10"/>
            <rFont val="Arial"/>
            <family val="2"/>
          </rPr>
          <t>Ô chỉ tiêu có định dạng số. Đơn vị tính x 1 (hoặc %)</t>
        </r>
      </text>
    </comment>
    <comment ref="G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F35" authorId="0" shapeId="0">
      <text>
        <r>
          <rPr>
            <sz val="10"/>
            <rFont val="Arial"/>
            <family val="2"/>
          </rPr>
          <t>Ô chỉ tiêu có định dạng số. Đơn vị tính x 1 (hoặc %)</t>
        </r>
      </text>
    </comment>
    <comment ref="G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F36" authorId="0" shapeId="0">
      <text>
        <r>
          <rPr>
            <sz val="10"/>
            <rFont val="Arial"/>
            <family val="2"/>
          </rPr>
          <t>Ô chỉ tiêu có định dạng số. Đơn vị tính x 1 (hoặc %)</t>
        </r>
      </text>
    </comment>
    <comment ref="G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F37" authorId="0" shapeId="0">
      <text>
        <r>
          <rPr>
            <sz val="10"/>
            <rFont val="Arial"/>
            <family val="2"/>
          </rPr>
          <t>Ô chỉ tiêu có định dạng số. Đơn vị tính x 1 (hoặc %)</t>
        </r>
      </text>
    </comment>
    <comment ref="G37" authorId="0" shapeId="0">
      <text>
        <r>
          <rPr>
            <sz val="10"/>
            <rFont val="Arial"/>
            <family val="2"/>
          </rPr>
          <t>Ô chỉ tiêu có định dạng số. Đơn vị tính x 1 (hoặc %)</t>
        </r>
      </text>
    </comment>
  </commentList>
</comments>
</file>

<file path=xl/comments2.xml><?xml version="1.0" encoding="utf-8"?>
<comments xmlns="http://schemas.openxmlformats.org/spreadsheetml/2006/main">
  <authors>
    <author/>
  </authors>
  <commentList>
    <comment ref="C2" authorId="0" shapeId="0">
      <text>
        <r>
          <rPr>
            <sz val="10"/>
            <rFont val="Arial"/>
            <family val="2"/>
          </rPr>
          <t>Ô chỉ tiêu có định dạng ký tự</t>
        </r>
      </text>
    </commen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C38" authorId="0" shapeId="0">
      <text>
        <r>
          <rPr>
            <sz val="10"/>
            <rFont val="Arial"/>
            <family val="2"/>
          </rPr>
          <t>Ô chỉ tiêu có định dạng ký tự</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C39" authorId="0" shapeId="0">
      <text>
        <r>
          <rPr>
            <sz val="10"/>
            <rFont val="Arial"/>
            <family val="2"/>
          </rPr>
          <t>Ô chỉ tiêu có định dạng ký tự</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C40" authorId="0" shapeId="0">
      <text>
        <r>
          <rPr>
            <sz val="10"/>
            <rFont val="Arial"/>
            <family val="2"/>
          </rPr>
          <t>Ô chỉ tiêu có định dạng ký tự</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C41" authorId="0" shapeId="0">
      <text>
        <r>
          <rPr>
            <sz val="10"/>
            <rFont val="Arial"/>
            <family val="2"/>
          </rPr>
          <t>Ô chỉ tiêu có định dạng ký tự</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C42" authorId="0" shapeId="0">
      <text>
        <r>
          <rPr>
            <sz val="10"/>
            <rFont val="Arial"/>
            <family val="2"/>
          </rPr>
          <t>Ô chỉ tiêu có định dạng ký tự</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List>
</comments>
</file>

<file path=xl/comments3.xml><?xml version="1.0" encoding="utf-8"?>
<comments xmlns="http://schemas.openxmlformats.org/spreadsheetml/2006/main">
  <authors>
    <author/>
  </authors>
  <commentList>
    <comment ref="C2" authorId="0" shapeId="0">
      <text>
        <r>
          <rPr>
            <sz val="10"/>
            <rFont val="Arial"/>
            <family val="2"/>
          </rPr>
          <t>Ô chỉ tiêu có định dạng ký tự</t>
        </r>
      </text>
    </commen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C38" authorId="0" shapeId="0">
      <text>
        <r>
          <rPr>
            <sz val="10"/>
            <rFont val="Arial"/>
            <family val="2"/>
          </rPr>
          <t>Ô chỉ tiêu có định dạng ký tự</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C39" authorId="0" shapeId="0">
      <text>
        <r>
          <rPr>
            <sz val="10"/>
            <rFont val="Arial"/>
            <family val="2"/>
          </rPr>
          <t>Ô chỉ tiêu có định dạng ký tự</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C40" authorId="0" shapeId="0">
      <text>
        <r>
          <rPr>
            <sz val="10"/>
            <rFont val="Arial"/>
            <family val="2"/>
          </rPr>
          <t>Ô chỉ tiêu có định dạng ký tự</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C41" authorId="0" shapeId="0">
      <text>
        <r>
          <rPr>
            <sz val="10"/>
            <rFont val="Arial"/>
            <family val="2"/>
          </rPr>
          <t>Ô chỉ tiêu có định dạng ký tự</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C42" authorId="0" shapeId="0">
      <text>
        <r>
          <rPr>
            <sz val="10"/>
            <rFont val="Arial"/>
            <family val="2"/>
          </rPr>
          <t>Ô chỉ tiêu có định dạng ký tự</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C43" authorId="0" shapeId="0">
      <text>
        <r>
          <rPr>
            <sz val="10"/>
            <rFont val="Arial"/>
            <family val="2"/>
          </rPr>
          <t>Ô chỉ tiêu có định dạng ký tự</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C44" authorId="0" shapeId="0">
      <text>
        <r>
          <rPr>
            <sz val="10"/>
            <rFont val="Arial"/>
            <family val="2"/>
          </rPr>
          <t>Ô chỉ tiêu có định dạng ký tự</t>
        </r>
      </text>
    </comment>
    <comment ref="D44" authorId="0" shapeId="0">
      <text>
        <r>
          <rPr>
            <sz val="10"/>
            <rFont val="Arial"/>
            <family val="2"/>
          </rPr>
          <t>Ô chỉ tiêu có định dạng số. Đơn vị tính x 1 (hoặc %)</t>
        </r>
      </text>
    </comment>
    <comment ref="E44" authorId="0" shapeId="0">
      <text>
        <r>
          <rPr>
            <sz val="10"/>
            <rFont val="Arial"/>
            <family val="2"/>
          </rPr>
          <t>Ô chỉ tiêu có định dạng số. Đơn vị tính x 1 (hoặc %)</t>
        </r>
      </text>
    </comment>
    <comment ref="C45" authorId="0" shapeId="0">
      <text>
        <r>
          <rPr>
            <sz val="10"/>
            <rFont val="Arial"/>
            <family val="2"/>
          </rPr>
          <t>Ô chỉ tiêu có định dạng ký tự</t>
        </r>
      </text>
    </comment>
    <comment ref="D45" authorId="0" shapeId="0">
      <text>
        <r>
          <rPr>
            <sz val="10"/>
            <rFont val="Arial"/>
            <family val="2"/>
          </rPr>
          <t>Ô chỉ tiêu có định dạng số. Đơn vị tính x 1 (hoặc %)</t>
        </r>
      </text>
    </comment>
    <comment ref="E45" authorId="0" shapeId="0">
      <text>
        <r>
          <rPr>
            <sz val="10"/>
            <rFont val="Arial"/>
            <family val="2"/>
          </rPr>
          <t>Ô chỉ tiêu có định dạng số. Đơn vị tính x 1 (hoặc %)</t>
        </r>
      </text>
    </comment>
  </commentList>
</comments>
</file>

<file path=xl/comments4.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F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A6" authorId="0" shapeId="0">
      <text>
        <r>
          <rPr>
            <sz val="10"/>
            <rFont val="Arial"/>
            <family val="2"/>
          </rPr>
          <t>Ô chỉ tiêu có định dạng ký tự
Dữ liệu động đầu vào hợp lệ khi chỉ được thêm dòng trên ô này.</t>
        </r>
      </text>
    </comment>
    <comment ref="B6" authorId="0" shapeId="0">
      <text>
        <r>
          <rPr>
            <sz val="10"/>
            <rFont val="Arial"/>
            <family val="2"/>
          </rPr>
          <t>Ô chỉ tiêu có định dạng ký tự
Dữ liệu động đầu vào hợp lệ khi chỉ được thêm dòng trên ô này.</t>
        </r>
      </text>
    </comment>
    <comment ref="C6" authorId="0" shapeId="0">
      <text>
        <r>
          <rPr>
            <sz val="10"/>
            <rFont val="Arial"/>
            <family val="2"/>
          </rPr>
          <t>Ô chỉ tiêu có định dạng ký tự
Dữ liệu động đầu vào hợp lệ khi chỉ được thêm dòng trên ô này.</t>
        </r>
      </text>
    </comment>
    <comment ref="D6" authorId="0" shapeId="0">
      <text>
        <r>
          <rPr>
            <sz val="10"/>
            <rFont val="Arial"/>
            <family val="2"/>
          </rPr>
          <t>Ô chỉ tiêu có định dạng số. Đơn vị tính x 1 (hoặc %)
Dữ liệu động đầu vào hợp lệ khi chỉ được thêm dòng trên ô này.</t>
        </r>
      </text>
    </comment>
    <comment ref="E6" authorId="0" shapeId="0">
      <text>
        <r>
          <rPr>
            <sz val="10"/>
            <rFont val="Arial"/>
            <family val="2"/>
          </rPr>
          <t>Ô chỉ tiêu có định dạng số. Đơn vị tính x 1 (hoặc %)
Dữ liệu động đầu vào hợp lệ khi chỉ được thêm dòng trên ô này.</t>
        </r>
      </text>
    </comment>
    <comment ref="F6" authorId="0" shapeId="0">
      <text>
        <r>
          <rPr>
            <sz val="10"/>
            <rFont val="Arial"/>
            <family val="2"/>
          </rPr>
          <t>Ô chỉ tiêu có định dạng số. Đơn vị tính x 1 (hoặc %)
Dữ liệu động đầu vào hợp lệ khi chỉ được thêm dòng trên ô này.</t>
        </r>
      </text>
    </comment>
    <comment ref="A8" authorId="0" shapeId="0">
      <text>
        <r>
          <rPr>
            <sz val="10"/>
            <rFont val="Arial"/>
            <family val="2"/>
          </rPr>
          <t>Ô chỉ tiêu có định dạng ký tự
Dữ liệu động đầu vào hợp lệ khi chỉ được thêm dòng trên ô này.</t>
        </r>
      </text>
    </comment>
    <comment ref="B8" authorId="0" shapeId="0">
      <text>
        <r>
          <rPr>
            <sz val="10"/>
            <rFont val="Arial"/>
            <family val="2"/>
          </rPr>
          <t>Ô chỉ tiêu có định dạng ký tự
Dữ liệu động đầu vào hợp lệ khi chỉ được thêm dòng trên ô này.</t>
        </r>
      </text>
    </comment>
    <comment ref="C8" authorId="0" shapeId="0">
      <text>
        <r>
          <rPr>
            <sz val="10"/>
            <rFont val="Arial"/>
            <family val="2"/>
          </rPr>
          <t>Ô chỉ tiêu có định dạng ký tự
Dữ liệu động đầu vào hợp lệ khi chỉ được thêm dòng trên ô này.</t>
        </r>
      </text>
    </comment>
    <comment ref="D8" authorId="0" shapeId="0">
      <text>
        <r>
          <rPr>
            <sz val="10"/>
            <rFont val="Arial"/>
            <family val="2"/>
          </rPr>
          <t>Ô chỉ tiêu có định dạng số. Đơn vị tính x 1 (hoặc %)
Dữ liệu động đầu vào hợp lệ khi chỉ được thêm dòng trên ô này.</t>
        </r>
      </text>
    </comment>
    <comment ref="E8" authorId="0" shapeId="0">
      <text>
        <r>
          <rPr>
            <sz val="10"/>
            <rFont val="Arial"/>
            <family val="2"/>
          </rPr>
          <t>Ô chỉ tiêu có định dạng số. Đơn vị tính x 1 (hoặc %)
Dữ liệu động đầu vào hợp lệ khi chỉ được thêm dòng trên ô này.</t>
        </r>
      </text>
    </comment>
    <comment ref="F8" authorId="0" shapeId="0">
      <text>
        <r>
          <rPr>
            <sz val="10"/>
            <rFont val="Arial"/>
            <family val="2"/>
          </rPr>
          <t>Ô chỉ tiêu có định dạng số. Đơn vị tính x 1 (hoặc %)
Dữ liệu động đầu vào hợp lệ khi chỉ được thêm dòng trên ô này.</t>
        </r>
      </text>
    </comment>
    <comment ref="A10" authorId="0" shapeId="0">
      <text>
        <r>
          <rPr>
            <sz val="10"/>
            <rFont val="Arial"/>
            <family val="2"/>
          </rPr>
          <t>Ô chỉ tiêu có định dạng số. Đơn vị tính x 1 (hoặc %)
Dữ liệu động đầu vào hợp lệ khi chỉ được thêm dòng trên ô này.</t>
        </r>
      </text>
    </comment>
    <comment ref="B10" authorId="0" shapeId="0">
      <text>
        <r>
          <rPr>
            <sz val="10"/>
            <rFont val="Arial"/>
            <family val="2"/>
          </rPr>
          <t>Ô chỉ tiêu có định dạng ký tự
Dữ liệu động đầu vào hợp lệ khi chỉ được thêm dòng trên ô này.</t>
        </r>
      </text>
    </comment>
    <comment ref="C10" authorId="0" shapeId="0">
      <text>
        <r>
          <rPr>
            <sz val="10"/>
            <rFont val="Arial"/>
            <family val="2"/>
          </rPr>
          <t>Ô chỉ tiêu có định dạng số. Đơn vị tính x 1 (hoặc %)
Dữ liệu động đầu vào hợp lệ khi chỉ được thêm dòng trên ô này.</t>
        </r>
      </text>
    </comment>
    <comment ref="D10" authorId="0" shapeId="0">
      <text>
        <r>
          <rPr>
            <sz val="10"/>
            <rFont val="Arial"/>
            <family val="2"/>
          </rPr>
          <t>Ô chỉ tiêu có định dạng số. Đơn vị tính x 1 (hoặc %)
Dữ liệu động đầu vào hợp lệ khi chỉ được thêm dòng trên ô này.</t>
        </r>
      </text>
    </comment>
    <comment ref="E10" authorId="0" shapeId="0">
      <text>
        <r>
          <rPr>
            <sz val="10"/>
            <rFont val="Arial"/>
            <family val="2"/>
          </rPr>
          <t>Ô chỉ tiêu có định dạng số. Đơn vị tính x 1 (hoặc %)
Dữ liệu động đầu vào hợp lệ khi chỉ được thêm dòng trên ô này.</t>
        </r>
      </text>
    </comment>
    <comment ref="F10"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A13" authorId="0" shapeId="0">
      <text>
        <r>
          <rPr>
            <sz val="10"/>
            <rFont val="Arial"/>
            <family val="2"/>
          </rPr>
          <t>Ô chỉ tiêu có định dạng ký tự
Dữ liệu động đầu vào hợp lệ khi chỉ được thêm dòng trên ô này.</t>
        </r>
      </text>
    </comment>
    <comment ref="B13" authorId="0" shapeId="0">
      <text>
        <r>
          <rPr>
            <sz val="10"/>
            <rFont val="Arial"/>
            <family val="2"/>
          </rPr>
          <t>Ô chỉ tiêu có định dạng ký tự
Dữ liệu động đầu vào hợp lệ khi chỉ được thêm dòng trên ô này.</t>
        </r>
      </text>
    </comment>
    <comment ref="C13" authorId="0" shapeId="0">
      <text>
        <r>
          <rPr>
            <sz val="10"/>
            <rFont val="Arial"/>
            <family val="2"/>
          </rPr>
          <t>Ô chỉ tiêu có định dạng ký tự
Dữ liệu động đầu vào hợp lệ khi chỉ được thêm dòng trên ô này.</t>
        </r>
      </text>
    </comment>
    <comment ref="D13" authorId="0" shapeId="0">
      <text>
        <r>
          <rPr>
            <sz val="10"/>
            <rFont val="Arial"/>
            <family val="2"/>
          </rPr>
          <t>Ô chỉ tiêu có định dạng số. Đơn vị tính x 1 (hoặc %)
Dữ liệu động đầu vào hợp lệ khi chỉ được thêm dòng trên ô này.</t>
        </r>
      </text>
    </comment>
    <comment ref="E13" authorId="0" shapeId="0">
      <text>
        <r>
          <rPr>
            <sz val="10"/>
            <rFont val="Arial"/>
            <family val="2"/>
          </rPr>
          <t>Ô chỉ tiêu có định dạng số. Đơn vị tính x 1 (hoặc %)
Dữ liệu động đầu vào hợp lệ khi chỉ được thêm dòng trên ô này.</t>
        </r>
      </text>
    </comment>
    <comment ref="F13" authorId="0" shapeId="0">
      <text>
        <r>
          <rPr>
            <sz val="10"/>
            <rFont val="Arial"/>
            <family val="2"/>
          </rPr>
          <t>Ô chỉ tiêu có định dạng số. Đơn vị tính x 1 (hoặc %)
Dữ liệu động đầu vào hợp lệ khi chỉ được thêm dòng trên ô này.</t>
        </r>
      </text>
    </comment>
    <comment ref="A15" authorId="0" shapeId="0">
      <text>
        <r>
          <rPr>
            <sz val="10"/>
            <rFont val="Arial"/>
            <family val="2"/>
          </rPr>
          <t>Ô chỉ tiêu có định dạng số. Đơn vị tính x 1 (hoặc %)
Dữ liệu động đầu vào hợp lệ khi chỉ được thêm dòng trên ô này.</t>
        </r>
      </text>
    </comment>
    <comment ref="B15" authorId="0" shapeId="0">
      <text>
        <r>
          <rPr>
            <sz val="10"/>
            <rFont val="Arial"/>
            <family val="2"/>
          </rPr>
          <t>Ô chỉ tiêu có định dạng ký tự
Dữ liệu động đầu vào hợp lệ khi chỉ được thêm dòng trên ô này.</t>
        </r>
      </text>
    </comment>
    <comment ref="C15" authorId="0" shapeId="0">
      <text>
        <r>
          <rPr>
            <sz val="10"/>
            <rFont val="Arial"/>
            <family val="2"/>
          </rPr>
          <t>Ô chỉ tiêu có định dạng số. Đơn vị tính x 1 (hoặc %)
Dữ liệu động đầu vào hợp lệ khi chỉ được thêm dòng trên ô này.</t>
        </r>
      </text>
    </comment>
    <comment ref="D15" authorId="0" shapeId="0">
      <text>
        <r>
          <rPr>
            <sz val="10"/>
            <rFont val="Arial"/>
            <family val="2"/>
          </rPr>
          <t>Ô chỉ tiêu có định dạng số. Đơn vị tính x 1 (hoặc %)
Dữ liệu động đầu vào hợp lệ khi chỉ được thêm dòng trên ô này.</t>
        </r>
      </text>
    </comment>
    <comment ref="E15" authorId="0" shapeId="0">
      <text>
        <r>
          <rPr>
            <sz val="10"/>
            <rFont val="Arial"/>
            <family val="2"/>
          </rPr>
          <t>Ô chỉ tiêu có định dạng số. Đơn vị tính x 1 (hoặc %)
Dữ liệu động đầu vào hợp lệ khi chỉ được thêm dòng trên ô này.</t>
        </r>
      </text>
    </comment>
    <comment ref="F15"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A18" authorId="0" shapeId="0">
      <text>
        <r>
          <rPr>
            <sz val="10"/>
            <rFont val="Arial"/>
            <family val="2"/>
          </rPr>
          <t>Ô chỉ tiêu có định dạng số. Đơn vị tính x 1 (hoặc %)
Dữ liệu động đầu vào hợp lệ khi chỉ được thêm dòng trên ô này.</t>
        </r>
      </text>
    </comment>
    <comment ref="B18" authorId="0" shapeId="0">
      <text>
        <r>
          <rPr>
            <sz val="10"/>
            <rFont val="Arial"/>
            <family val="2"/>
          </rPr>
          <t>Ô chỉ tiêu có định dạng ký tự
Dữ liệu động đầu vào hợp lệ khi chỉ được thêm dòng trên ô này.</t>
        </r>
      </text>
    </comment>
    <comment ref="C18" authorId="0" shapeId="0">
      <text>
        <r>
          <rPr>
            <sz val="10"/>
            <rFont val="Arial"/>
            <family val="2"/>
          </rPr>
          <t>Ô chỉ tiêu có định dạng số. Đơn vị tính x 1 (hoặc %)
Dữ liệu động đầu vào hợp lệ khi chỉ được thêm dòng trên ô này.</t>
        </r>
      </text>
    </comment>
    <comment ref="D18" authorId="0" shapeId="0">
      <text>
        <r>
          <rPr>
            <sz val="10"/>
            <rFont val="Arial"/>
            <family val="2"/>
          </rPr>
          <t>Ô chỉ tiêu có định dạng số. Đơn vị tính x 1 (hoặc %)
Dữ liệu động đầu vào hợp lệ khi chỉ được thêm dòng trên ô này.</t>
        </r>
      </text>
    </comment>
    <comment ref="E18" authorId="0" shapeId="0">
      <text>
        <r>
          <rPr>
            <sz val="10"/>
            <rFont val="Arial"/>
            <family val="2"/>
          </rPr>
          <t>Ô chỉ tiêu có định dạng số. Đơn vị tính x 1 (hoặc %)
Dữ liệu động đầu vào hợp lệ khi chỉ được thêm dòng trên ô này.</t>
        </r>
      </text>
    </comment>
    <comment ref="F18"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F19" authorId="0" shapeId="0">
      <text>
        <r>
          <rPr>
            <sz val="10"/>
            <rFont val="Arial"/>
            <family val="2"/>
          </rPr>
          <t>Ô chỉ tiêu có định dạng số. Đơn vị tính x 1 (hoặc %)</t>
        </r>
      </text>
    </comment>
    <comment ref="A21" authorId="0" shapeId="0">
      <text>
        <r>
          <rPr>
            <sz val="10"/>
            <rFont val="Arial"/>
            <family val="2"/>
          </rPr>
          <t>Ô chỉ tiêu có định dạng ký tự
Dữ liệu động đầu vào hợp lệ khi chỉ được thêm dòng trên ô này.</t>
        </r>
      </text>
    </comment>
    <comment ref="B21" authorId="0" shapeId="0">
      <text>
        <r>
          <rPr>
            <sz val="10"/>
            <rFont val="Arial"/>
            <family val="2"/>
          </rPr>
          <t>Ô chỉ tiêu có định dạng ký tự
Dữ liệu động đầu vào hợp lệ khi chỉ được thêm dòng trên ô này.</t>
        </r>
      </text>
    </comment>
    <comment ref="C21" authorId="0" shapeId="0">
      <text>
        <r>
          <rPr>
            <sz val="10"/>
            <rFont val="Arial"/>
            <family val="2"/>
          </rPr>
          <t>Ô chỉ tiêu có định dạng ký tự
Dữ liệu động đầu vào hợp lệ khi chỉ được thêm dòng trên ô này.</t>
        </r>
      </text>
    </comment>
    <comment ref="D21" authorId="0" shapeId="0">
      <text>
        <r>
          <rPr>
            <sz val="10"/>
            <rFont val="Arial"/>
            <family val="2"/>
          </rPr>
          <t>Ô chỉ tiêu có định dạng số. Đơn vị tính x 1 (hoặc %)
Dữ liệu động đầu vào hợp lệ khi chỉ được thêm dòng trên ô này.</t>
        </r>
      </text>
    </comment>
    <comment ref="E21" authorId="0" shapeId="0">
      <text>
        <r>
          <rPr>
            <sz val="10"/>
            <rFont val="Arial"/>
            <family val="2"/>
          </rPr>
          <t>Ô chỉ tiêu có định dạng số. Đơn vị tính x 1 (hoặc %)
Dữ liệu động đầu vào hợp lệ khi chỉ được thêm dòng trên ô này.</t>
        </r>
      </text>
    </comment>
    <comment ref="F21" authorId="0" shapeId="0">
      <text>
        <r>
          <rPr>
            <sz val="10"/>
            <rFont val="Arial"/>
            <family val="2"/>
          </rPr>
          <t>Ô chỉ tiêu có định dạng số. Đơn vị tính x 1 (hoặc %)
Dữ liệu động đầu vào hợp lệ khi chỉ được thêm dòng trên ô này.</t>
        </r>
      </text>
    </comment>
    <comment ref="A23" authorId="0" shapeId="0">
      <text>
        <r>
          <rPr>
            <sz val="10"/>
            <rFont val="Arial"/>
            <family val="2"/>
          </rPr>
          <t>Ô chỉ tiêu có định dạng số. Đơn vị tính x 1 (hoặc %)
Dữ liệu động đầu vào hợp lệ khi chỉ được thêm dòng trên ô này.</t>
        </r>
      </text>
    </comment>
    <comment ref="B23" authorId="0" shapeId="0">
      <text>
        <r>
          <rPr>
            <sz val="10"/>
            <rFont val="Arial"/>
            <family val="2"/>
          </rPr>
          <t>Ô chỉ tiêu có định dạng ký tự
Dữ liệu động đầu vào hợp lệ khi chỉ được thêm dòng trên ô này.</t>
        </r>
      </text>
    </comment>
    <comment ref="C23" authorId="0" shapeId="0">
      <text>
        <r>
          <rPr>
            <sz val="10"/>
            <rFont val="Arial"/>
            <family val="2"/>
          </rPr>
          <t>Ô chỉ tiêu có định dạng số. Đơn vị tính x 1 (hoặc %)
Dữ liệu động đầu vào hợp lệ khi chỉ được thêm dòng trên ô này.</t>
        </r>
      </text>
    </comment>
    <comment ref="D23" authorId="0" shapeId="0">
      <text>
        <r>
          <rPr>
            <sz val="10"/>
            <rFont val="Arial"/>
            <family val="2"/>
          </rPr>
          <t>Ô chỉ tiêu có định dạng số. Đơn vị tính x 1 (hoặc %)
Dữ liệu động đầu vào hợp lệ khi chỉ được thêm dòng trên ô này.</t>
        </r>
      </text>
    </comment>
    <comment ref="E23" authorId="0" shapeId="0">
      <text>
        <r>
          <rPr>
            <sz val="10"/>
            <rFont val="Arial"/>
            <family val="2"/>
          </rPr>
          <t>Ô chỉ tiêu có định dạng số. Đơn vị tính x 1 (hoặc %)
Dữ liệu động đầu vào hợp lệ khi chỉ được thêm dòng trên ô này.</t>
        </r>
      </text>
    </comment>
    <comment ref="F23" authorId="0" shapeId="0">
      <text>
        <r>
          <rPr>
            <sz val="10"/>
            <rFont val="Arial"/>
            <family val="2"/>
          </rPr>
          <t>Ô chỉ tiêu có định dạng số. Đơn vị tính x 1 (hoặc %)
Dữ liệu động đầu vào hợp lệ khi chỉ được thêm dòng trên ô này.</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A26" authorId="0" shapeId="0">
      <text>
        <r>
          <rPr>
            <sz val="10"/>
            <rFont val="Arial"/>
            <family val="2"/>
          </rPr>
          <t>Ô chỉ tiêu có định dạng số. Đơn vị tính x 1 (hoặc %)
Dữ liệu động đầu vào hợp lệ khi chỉ được thêm dòng trên ô này.</t>
        </r>
      </text>
    </comment>
    <comment ref="B26" authorId="0" shapeId="0">
      <text>
        <r>
          <rPr>
            <sz val="10"/>
            <rFont val="Arial"/>
            <family val="2"/>
          </rPr>
          <t>Ô chỉ tiêu có định dạng ký tự
Dữ liệu động đầu vào hợp lệ khi chỉ được thêm dòng trên ô này.</t>
        </r>
      </text>
    </comment>
    <comment ref="C26" authorId="0" shapeId="0">
      <text>
        <r>
          <rPr>
            <sz val="10"/>
            <rFont val="Arial"/>
            <family val="2"/>
          </rPr>
          <t>Ô chỉ tiêu có định dạng số. Đơn vị tính x 1 (hoặc %)
Dữ liệu động đầu vào hợp lệ khi chỉ được thêm dòng trên ô này.</t>
        </r>
      </text>
    </comment>
    <comment ref="D26" authorId="0" shapeId="0">
      <text>
        <r>
          <rPr>
            <sz val="10"/>
            <rFont val="Arial"/>
            <family val="2"/>
          </rPr>
          <t>Ô chỉ tiêu có định dạng số. Đơn vị tính x 1 (hoặc %)
Dữ liệu động đầu vào hợp lệ khi chỉ được thêm dòng trên ô này.</t>
        </r>
      </text>
    </comment>
    <comment ref="E26" authorId="0" shapeId="0">
      <text>
        <r>
          <rPr>
            <sz val="10"/>
            <rFont val="Arial"/>
            <family val="2"/>
          </rPr>
          <t>Ô chỉ tiêu có định dạng số. Đơn vị tính x 1 (hoặc %)
Dữ liệu động đầu vào hợp lệ khi chỉ được thêm dòng trên ô này.</t>
        </r>
      </text>
    </comment>
    <comment ref="F26" authorId="0" shapeId="0">
      <text>
        <r>
          <rPr>
            <sz val="10"/>
            <rFont val="Arial"/>
            <family val="2"/>
          </rPr>
          <t>Ô chỉ tiêu có định dạng số. Đơn vị tính x 1 (hoặc %)
Dữ liệu động đầu vào hợp lệ khi chỉ được thêm dòng trên ô này.</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F27" authorId="0" shapeId="0">
      <text>
        <r>
          <rPr>
            <sz val="10"/>
            <rFont val="Arial"/>
            <family val="2"/>
          </rPr>
          <t>Ô chỉ tiêu có định dạng số. Đơn vị tính x 1 (hoặc %)</t>
        </r>
      </text>
    </comment>
    <comment ref="A29" authorId="0" shapeId="0">
      <text>
        <r>
          <rPr>
            <sz val="10"/>
            <rFont val="Arial"/>
            <family val="2"/>
          </rPr>
          <t>Ô chỉ tiêu có định dạng số. Đơn vị tính x 1 (hoặc %)
Dữ liệu động đầu vào hợp lệ khi chỉ được thêm dòng trên ô này.</t>
        </r>
      </text>
    </comment>
    <comment ref="B29" authorId="0" shapeId="0">
      <text>
        <r>
          <rPr>
            <sz val="10"/>
            <rFont val="Arial"/>
            <family val="2"/>
          </rPr>
          <t>Ô chỉ tiêu có định dạng ký tự
Dữ liệu động đầu vào hợp lệ khi chỉ được thêm dòng trên ô này.</t>
        </r>
      </text>
    </comment>
    <comment ref="C29" authorId="0" shapeId="0">
      <text>
        <r>
          <rPr>
            <sz val="10"/>
            <rFont val="Arial"/>
            <family val="2"/>
          </rPr>
          <t>Ô chỉ tiêu có định dạng số. Đơn vị tính x 1 (hoặc %)
Dữ liệu động đầu vào hợp lệ khi chỉ được thêm dòng trên ô này.</t>
        </r>
      </text>
    </comment>
    <comment ref="D29" authorId="0" shapeId="0">
      <text>
        <r>
          <rPr>
            <sz val="10"/>
            <rFont val="Arial"/>
            <family val="2"/>
          </rPr>
          <t>Ô chỉ tiêu có định dạng số. Đơn vị tính x 1 (hoặc %)
Dữ liệu động đầu vào hợp lệ khi chỉ được thêm dòng trên ô này.</t>
        </r>
      </text>
    </comment>
    <comment ref="E29" authorId="0" shapeId="0">
      <text>
        <r>
          <rPr>
            <sz val="10"/>
            <rFont val="Arial"/>
            <family val="2"/>
          </rPr>
          <t>Ô chỉ tiêu có định dạng số. Đơn vị tính x 1 (hoặc %)
Dữ liệu động đầu vào hợp lệ khi chỉ được thêm dòng trên ô này.</t>
        </r>
      </text>
    </comment>
    <comment ref="F29" authorId="0" shapeId="0">
      <text>
        <r>
          <rPr>
            <sz val="10"/>
            <rFont val="Arial"/>
            <family val="2"/>
          </rPr>
          <t>Ô chỉ tiêu có định dạng số. Đơn vị tính x 1 (hoặc %)
Dữ liệu động đầu vào hợp lệ khi chỉ được thêm dòng trên ô này.</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A34" authorId="0" shapeId="0">
      <text>
        <r>
          <rPr>
            <sz val="10"/>
            <rFont val="Arial"/>
            <family val="2"/>
          </rPr>
          <t>Ô chỉ tiêu có định dạng ký tự
Dữ liệu động đầu vào hợp lệ khi chỉ được thêm dòng trên ô này.</t>
        </r>
      </text>
    </comment>
    <comment ref="B34" authorId="0" shapeId="0">
      <text>
        <r>
          <rPr>
            <sz val="10"/>
            <rFont val="Arial"/>
            <family val="2"/>
          </rPr>
          <t>Ô chỉ tiêu có định dạng ký tự
Dữ liệu động đầu vào hợp lệ khi chỉ được thêm dòng trên ô này.</t>
        </r>
      </text>
    </comment>
    <comment ref="C34" authorId="0" shapeId="0">
      <text>
        <r>
          <rPr>
            <sz val="10"/>
            <rFont val="Arial"/>
            <family val="2"/>
          </rPr>
          <t>Ô chỉ tiêu có định dạng ký tự
Dữ liệu động đầu vào hợp lệ khi chỉ được thêm dòng trên ô này.</t>
        </r>
      </text>
    </comment>
    <comment ref="D34" authorId="0" shapeId="0">
      <text>
        <r>
          <rPr>
            <sz val="10"/>
            <rFont val="Arial"/>
            <family val="2"/>
          </rPr>
          <t>Ô chỉ tiêu có định dạng số. Đơn vị tính x 1 (hoặc %)
Dữ liệu động đầu vào hợp lệ khi chỉ được thêm dòng trên ô này.</t>
        </r>
      </text>
    </comment>
    <comment ref="E34" authorId="0" shapeId="0">
      <text>
        <r>
          <rPr>
            <sz val="10"/>
            <rFont val="Arial"/>
            <family val="2"/>
          </rPr>
          <t>Ô chỉ tiêu có định dạng số. Đơn vị tính x 1 (hoặc %)
Dữ liệu động đầu vào hợp lệ khi chỉ được thêm dòng trên ô này.</t>
        </r>
      </text>
    </comment>
    <comment ref="F34" authorId="0" shapeId="0">
      <text>
        <r>
          <rPr>
            <sz val="10"/>
            <rFont val="Arial"/>
            <family val="2"/>
          </rPr>
          <t>Ô chỉ tiêu có định dạng số. Đơn vị tính x 1 (hoặc %)
Dữ liệu động đầu vào hợp lệ khi chỉ được thêm dòng trên ô này.</t>
        </r>
      </text>
    </comment>
    <comment ref="A36" authorId="0" shapeId="0">
      <text>
        <r>
          <rPr>
            <sz val="10"/>
            <rFont val="Arial"/>
            <family val="2"/>
          </rPr>
          <t>Ô chỉ tiêu có định dạng số. Đơn vị tính x 1 (hoặc %)
Dữ liệu động đầu vào hợp lệ khi chỉ được thêm dòng trên ô này.</t>
        </r>
      </text>
    </comment>
    <comment ref="B36" authorId="0" shapeId="0">
      <text>
        <r>
          <rPr>
            <sz val="10"/>
            <rFont val="Arial"/>
            <family val="2"/>
          </rPr>
          <t>Ô chỉ tiêu có định dạng ký tự
Dữ liệu động đầu vào hợp lệ khi chỉ được thêm dòng trên ô này.</t>
        </r>
      </text>
    </comment>
    <comment ref="C36" authorId="0" shapeId="0">
      <text>
        <r>
          <rPr>
            <sz val="10"/>
            <rFont val="Arial"/>
            <family val="2"/>
          </rPr>
          <t>Ô chỉ tiêu có định dạng số. Đơn vị tính x 1 (hoặc %)
Dữ liệu động đầu vào hợp lệ khi chỉ được thêm dòng trên ô này.</t>
        </r>
      </text>
    </comment>
    <comment ref="D36" authorId="0" shapeId="0">
      <text>
        <r>
          <rPr>
            <sz val="10"/>
            <rFont val="Arial"/>
            <family val="2"/>
          </rPr>
          <t>Ô chỉ tiêu có định dạng số. Đơn vị tính x 1 (hoặc %)
Dữ liệu động đầu vào hợp lệ khi chỉ được thêm dòng trên ô này.</t>
        </r>
      </text>
    </comment>
    <comment ref="E36" authorId="0" shapeId="0">
      <text>
        <r>
          <rPr>
            <sz val="10"/>
            <rFont val="Arial"/>
            <family val="2"/>
          </rPr>
          <t>Ô chỉ tiêu có định dạng số. Đơn vị tính x 1 (hoặc %)
Dữ liệu động đầu vào hợp lệ khi chỉ được thêm dòng trên ô này.</t>
        </r>
      </text>
    </comment>
    <comment ref="F36" authorId="0" shapeId="0">
      <text>
        <r>
          <rPr>
            <sz val="10"/>
            <rFont val="Arial"/>
            <family val="2"/>
          </rPr>
          <t>Ô chỉ tiêu có định dạng số. Đơn vị tính x 1 (hoặc %)
Dữ liệu động đầu vào hợp lệ khi chỉ được thêm dòng trên ô này.</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F37" authorId="0" shapeId="0">
      <text>
        <r>
          <rPr>
            <sz val="10"/>
            <rFont val="Arial"/>
            <family val="2"/>
          </rPr>
          <t>Ô chỉ tiêu có định dạng số. Đơn vị tính x 1 (hoặc %)</t>
        </r>
      </text>
    </comment>
    <comment ref="A39" authorId="0" shapeId="0">
      <text>
        <r>
          <rPr>
            <sz val="10"/>
            <rFont val="Arial"/>
            <family val="2"/>
          </rPr>
          <t>Ô chỉ tiêu có định dạng số. Đơn vị tính x 1 (hoặc %)
Dữ liệu động đầu vào hợp lệ khi chỉ được thêm dòng trên ô này.</t>
        </r>
      </text>
    </comment>
    <comment ref="B39" authorId="0" shapeId="0">
      <text>
        <r>
          <rPr>
            <sz val="10"/>
            <rFont val="Arial"/>
            <family val="2"/>
          </rPr>
          <t>Ô chỉ tiêu có định dạng ký tự
Dữ liệu động đầu vào hợp lệ khi chỉ được thêm dòng trên ô này.</t>
        </r>
      </text>
    </comment>
    <comment ref="C39" authorId="0" shapeId="0">
      <text>
        <r>
          <rPr>
            <sz val="10"/>
            <rFont val="Arial"/>
            <family val="2"/>
          </rPr>
          <t>Ô chỉ tiêu có định dạng số. Đơn vị tính x 1 (hoặc %)
Dữ liệu động đầu vào hợp lệ khi chỉ được thêm dòng trên ô này.</t>
        </r>
      </text>
    </comment>
    <comment ref="D39" authorId="0" shapeId="0">
      <text>
        <r>
          <rPr>
            <sz val="10"/>
            <rFont val="Arial"/>
            <family val="2"/>
          </rPr>
          <t>Ô chỉ tiêu có định dạng số. Đơn vị tính x 1 (hoặc %)
Dữ liệu động đầu vào hợp lệ khi chỉ được thêm dòng trên ô này.</t>
        </r>
      </text>
    </comment>
    <comment ref="E39" authorId="0" shapeId="0">
      <text>
        <r>
          <rPr>
            <sz val="10"/>
            <rFont val="Arial"/>
            <family val="2"/>
          </rPr>
          <t>Ô chỉ tiêu có định dạng số. Đơn vị tính x 1 (hoặc %)
Dữ liệu động đầu vào hợp lệ khi chỉ được thêm dòng trên ô này.</t>
        </r>
      </text>
    </comment>
    <comment ref="F39" authorId="0" shapeId="0">
      <text>
        <r>
          <rPr>
            <sz val="10"/>
            <rFont val="Arial"/>
            <family val="2"/>
          </rPr>
          <t>Ô chỉ tiêu có định dạng số. Đơn vị tính x 1 (hoặc %)
Dữ liệu động đầu vào hợp lệ khi chỉ được thêm dòng trên ô này.</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F40" authorId="0" shapeId="0">
      <text>
        <r>
          <rPr>
            <sz val="10"/>
            <rFont val="Arial"/>
            <family val="2"/>
          </rPr>
          <t>Ô chỉ tiêu có định dạng số. Đơn vị tính x 1 (hoặc %)</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F41" authorId="0" shapeId="0">
      <text>
        <r>
          <rPr>
            <sz val="10"/>
            <rFont val="Arial"/>
            <family val="2"/>
          </rPr>
          <t>Ô chỉ tiêu có định dạng số. Đơn vị tính x 1 (hoặc %)</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F42" authorId="0" shapeId="0">
      <text>
        <r>
          <rPr>
            <sz val="10"/>
            <rFont val="Arial"/>
            <family val="2"/>
          </rPr>
          <t>Ô chỉ tiêu có định dạng số. Đơn vị tính x 1 (hoặc %)</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F43" authorId="0" shapeId="0">
      <text>
        <r>
          <rPr>
            <sz val="10"/>
            <rFont val="Arial"/>
            <family val="2"/>
          </rPr>
          <t>Ô chỉ tiêu có định dạng số. Đơn vị tính x 1 (hoặc %)</t>
        </r>
      </text>
    </comment>
  </commentList>
</comments>
</file>

<file path=xl/comments5.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F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A5" authorId="0" shapeId="0">
      <text>
        <r>
          <rPr>
            <sz val="10"/>
            <rFont val="Arial"/>
            <family val="2"/>
          </rPr>
          <t>Ô chỉ tiêu có định dạng ký tự
Dữ liệu động đầu vào hợp lệ khi chỉ được thêm dòng trên ô này.</t>
        </r>
      </text>
    </comment>
    <comment ref="B5" authorId="0" shapeId="0">
      <text>
        <r>
          <rPr>
            <sz val="10"/>
            <rFont val="Arial"/>
            <family val="2"/>
          </rPr>
          <t>Ô chỉ tiêu có định dạng ký tự
Dữ liệu động đầu vào hợp lệ khi chỉ được thêm dòng trên ô này.</t>
        </r>
      </text>
    </comment>
    <comment ref="C5" authorId="0" shapeId="0">
      <text>
        <r>
          <rPr>
            <sz val="10"/>
            <rFont val="Arial"/>
            <family val="2"/>
          </rPr>
          <t>Ô chỉ tiêu có định dạng ký tự
Dữ liệu động đầu vào hợp lệ khi chỉ được thêm dòng trên ô này.</t>
        </r>
      </text>
    </comment>
    <comment ref="D5" authorId="0" shapeId="0">
      <text>
        <r>
          <rPr>
            <sz val="10"/>
            <rFont val="Arial"/>
            <family val="2"/>
          </rPr>
          <t>Ô chỉ tiêu có định dạng số. Đơn vị tính x 1 (hoặc %)
Dữ liệu động đầu vào hợp lệ khi chỉ được thêm dòng trên ô này.</t>
        </r>
      </text>
    </comment>
    <comment ref="E5" authorId="0" shapeId="0">
      <text>
        <r>
          <rPr>
            <sz val="10"/>
            <rFont val="Arial"/>
            <family val="2"/>
          </rPr>
          <t>Ô chỉ tiêu có định dạng số. Đơn vị tính x 1 (hoặc %)
Dữ liệu động đầu vào hợp lệ khi chỉ được thêm dòng trên ô này.</t>
        </r>
      </text>
    </comment>
    <comment ref="F5" authorId="0" shapeId="0">
      <text>
        <r>
          <rPr>
            <sz val="10"/>
            <rFont val="Arial"/>
            <family val="2"/>
          </rPr>
          <t>Ô chỉ tiêu có định dạng số. Đơn vị tính x 1 (hoặc %)
Dữ liệu động đầu vào hợp lệ khi chỉ được thêm dòng trên ô này.</t>
        </r>
      </text>
    </comment>
    <comment ref="A7" authorId="0" shapeId="0">
      <text>
        <r>
          <rPr>
            <sz val="10"/>
            <rFont val="Arial"/>
            <family val="2"/>
          </rPr>
          <t>Ô chỉ tiêu có định dạng ký tự
Dữ liệu động đầu vào hợp lệ khi chỉ được thêm dòng trên ô này.</t>
        </r>
      </text>
    </comment>
    <comment ref="B7" authorId="0" shapeId="0">
      <text>
        <r>
          <rPr>
            <sz val="10"/>
            <rFont val="Arial"/>
            <family val="2"/>
          </rPr>
          <t>Ô chỉ tiêu có định dạng ký tự
Dữ liệu động đầu vào hợp lệ khi chỉ được thêm dòng trên ô này.</t>
        </r>
      </text>
    </comment>
    <comment ref="C7" authorId="0" shapeId="0">
      <text>
        <r>
          <rPr>
            <sz val="10"/>
            <rFont val="Arial"/>
            <family val="2"/>
          </rPr>
          <t>Ô chỉ tiêu có định dạng ký tự
Dữ liệu động đầu vào hợp lệ khi chỉ được thêm dòng trên ô này.</t>
        </r>
      </text>
    </comment>
    <comment ref="D7" authorId="0" shapeId="0">
      <text>
        <r>
          <rPr>
            <sz val="10"/>
            <rFont val="Arial"/>
            <family val="2"/>
          </rPr>
          <t>Ô chỉ tiêu có định dạng số. Đơn vị tính x 1 (hoặc %)
Dữ liệu động đầu vào hợp lệ khi chỉ được thêm dòng trên ô này.</t>
        </r>
      </text>
    </comment>
    <comment ref="E7" authorId="0" shapeId="0">
      <text>
        <r>
          <rPr>
            <sz val="10"/>
            <rFont val="Arial"/>
            <family val="2"/>
          </rPr>
          <t>Ô chỉ tiêu có định dạng số. Đơn vị tính x 1 (hoặc %)
Dữ liệu động đầu vào hợp lệ khi chỉ được thêm dòng trên ô này.</t>
        </r>
      </text>
    </comment>
    <comment ref="F7" authorId="0" shapeId="0">
      <text>
        <r>
          <rPr>
            <sz val="10"/>
            <rFont val="Arial"/>
            <family val="2"/>
          </rPr>
          <t>Ô chỉ tiêu có định dạng số. Đơn vị tính x 1 (hoặc %)
Dữ liệu động đầu vào hợp lệ khi chỉ được thêm dòng trên ô này.</t>
        </r>
      </text>
    </comment>
    <comment ref="A9" authorId="0" shapeId="0">
      <text>
        <r>
          <rPr>
            <sz val="10"/>
            <rFont val="Arial"/>
            <family val="2"/>
          </rPr>
          <t>Ô chỉ tiêu có định dạng ký tự
Dữ liệu động đầu vào hợp lệ khi chỉ được thêm dòng trên ô này.</t>
        </r>
      </text>
    </comment>
    <comment ref="B9" authorId="0" shapeId="0">
      <text>
        <r>
          <rPr>
            <sz val="10"/>
            <rFont val="Arial"/>
            <family val="2"/>
          </rPr>
          <t>Ô chỉ tiêu có định dạng ký tự
Dữ liệu động đầu vào hợp lệ khi chỉ được thêm dòng trên ô này.</t>
        </r>
      </text>
    </comment>
    <comment ref="C9" authorId="0" shapeId="0">
      <text>
        <r>
          <rPr>
            <sz val="10"/>
            <rFont val="Arial"/>
            <family val="2"/>
          </rPr>
          <t>Ô chỉ tiêu có định dạng ký tự
Dữ liệu động đầu vào hợp lệ khi chỉ được thêm dòng trên ô này.</t>
        </r>
      </text>
    </comment>
    <comment ref="D9" authorId="0" shapeId="0">
      <text>
        <r>
          <rPr>
            <sz val="10"/>
            <rFont val="Arial"/>
            <family val="2"/>
          </rPr>
          <t>Ô chỉ tiêu có định dạng số. Đơn vị tính x 1 (hoặc %)
Dữ liệu động đầu vào hợp lệ khi chỉ được thêm dòng trên ô này.</t>
        </r>
      </text>
    </comment>
    <comment ref="E9" authorId="0" shapeId="0">
      <text>
        <r>
          <rPr>
            <sz val="10"/>
            <rFont val="Arial"/>
            <family val="2"/>
          </rPr>
          <t>Ô chỉ tiêu có định dạng số. Đơn vị tính x 1 (hoặc %)
Dữ liệu động đầu vào hợp lệ khi chỉ được thêm dòng trên ô này.</t>
        </r>
      </text>
    </comment>
    <comment ref="F9" authorId="0" shapeId="0">
      <text>
        <r>
          <rPr>
            <sz val="10"/>
            <rFont val="Arial"/>
            <family val="2"/>
          </rPr>
          <t>Ô chỉ tiêu có định dạng số. Đơn vị tính x 1 (hoặc %)
Dữ liệu động đầu vào hợp lệ khi chỉ được thêm dòng trên ô này.</t>
        </r>
      </text>
    </comment>
    <comment ref="A11" authorId="0" shapeId="0">
      <text>
        <r>
          <rPr>
            <sz val="10"/>
            <rFont val="Arial"/>
            <family val="2"/>
          </rPr>
          <t>Ô chỉ tiêu có định dạng ký tự
Dữ liệu động đầu vào hợp lệ khi chỉ được thêm dòng trên ô này.</t>
        </r>
      </text>
    </comment>
    <comment ref="B11" authorId="0" shapeId="0">
      <text>
        <r>
          <rPr>
            <sz val="10"/>
            <rFont val="Arial"/>
            <family val="2"/>
          </rPr>
          <t>Ô chỉ tiêu có định dạng ký tự
Dữ liệu động đầu vào hợp lệ khi chỉ được thêm dòng trên ô này.</t>
        </r>
      </text>
    </comment>
    <comment ref="C11" authorId="0" shapeId="0">
      <text>
        <r>
          <rPr>
            <sz val="10"/>
            <rFont val="Arial"/>
            <family val="2"/>
          </rPr>
          <t>Ô chỉ tiêu có định dạng ký tự
Dữ liệu động đầu vào hợp lệ khi chỉ được thêm dòng trên ô này.</t>
        </r>
      </text>
    </comment>
    <comment ref="D11" authorId="0" shapeId="0">
      <text>
        <r>
          <rPr>
            <sz val="10"/>
            <rFont val="Arial"/>
            <family val="2"/>
          </rPr>
          <t>Ô chỉ tiêu có định dạng số. Đơn vị tính x 1 (hoặc %)
Dữ liệu động đầu vào hợp lệ khi chỉ được thêm dòng trên ô này.</t>
        </r>
      </text>
    </comment>
    <comment ref="E11" authorId="0" shapeId="0">
      <text>
        <r>
          <rPr>
            <sz val="10"/>
            <rFont val="Arial"/>
            <family val="2"/>
          </rPr>
          <t>Ô chỉ tiêu có định dạng số. Đơn vị tính x 1 (hoặc %)
Dữ liệu động đầu vào hợp lệ khi chỉ được thêm dòng trên ô này.</t>
        </r>
      </text>
    </comment>
    <comment ref="F11" authorId="0" shapeId="0">
      <text>
        <r>
          <rPr>
            <sz val="10"/>
            <rFont val="Arial"/>
            <family val="2"/>
          </rPr>
          <t>Ô chỉ tiêu có định dạng số. Đơn vị tính x 1 (hoặc %)
Dữ liệu động đầu vào hợp lệ khi chỉ được thêm dòng trên ô này.</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F12" authorId="0" shapeId="0">
      <text>
        <r>
          <rPr>
            <sz val="10"/>
            <rFont val="Arial"/>
            <family val="2"/>
          </rPr>
          <t>Ô chỉ tiêu có định dạng số. Đơn vị tính x 1 (hoặc %)</t>
        </r>
      </text>
    </comment>
    <comment ref="A14" authorId="0" shapeId="0">
      <text>
        <r>
          <rPr>
            <sz val="10"/>
            <rFont val="Arial"/>
            <family val="2"/>
          </rPr>
          <t>Ô chỉ tiêu có định dạng ký tự
Dữ liệu động đầu vào hợp lệ khi chỉ được thêm dòng trên ô này.</t>
        </r>
      </text>
    </comment>
    <comment ref="B14" authorId="0" shapeId="0">
      <text>
        <r>
          <rPr>
            <sz val="10"/>
            <rFont val="Arial"/>
            <family val="2"/>
          </rPr>
          <t>Ô chỉ tiêu có định dạng ký tự
Dữ liệu động đầu vào hợp lệ khi chỉ được thêm dòng trên ô này.</t>
        </r>
      </text>
    </comment>
    <comment ref="C14" authorId="0" shapeId="0">
      <text>
        <r>
          <rPr>
            <sz val="10"/>
            <rFont val="Arial"/>
            <family val="2"/>
          </rPr>
          <t>Ô chỉ tiêu có định dạng ký tự
Dữ liệu động đầu vào hợp lệ khi chỉ được thêm dòng trên ô này.</t>
        </r>
      </text>
    </comment>
    <comment ref="D14" authorId="0" shapeId="0">
      <text>
        <r>
          <rPr>
            <sz val="10"/>
            <rFont val="Arial"/>
            <family val="2"/>
          </rPr>
          <t>Ô chỉ tiêu có định dạng số. Đơn vị tính x 1 (hoặc %)
Dữ liệu động đầu vào hợp lệ khi chỉ được thêm dòng trên ô này.</t>
        </r>
      </text>
    </comment>
    <comment ref="E14" authorId="0" shapeId="0">
      <text>
        <r>
          <rPr>
            <sz val="10"/>
            <rFont val="Arial"/>
            <family val="2"/>
          </rPr>
          <t>Ô chỉ tiêu có định dạng số. Đơn vị tính x 1 (hoặc %)
Dữ liệu động đầu vào hợp lệ khi chỉ được thêm dòng trên ô này.</t>
        </r>
      </text>
    </comment>
    <comment ref="F14" authorId="0" shapeId="0">
      <text>
        <r>
          <rPr>
            <sz val="10"/>
            <rFont val="Arial"/>
            <family val="2"/>
          </rPr>
          <t>Ô chỉ tiêu có định dạng số. Đơn vị tính x 1 (hoặc %)
Dữ liệu động đầu vào hợp lệ khi chỉ được thêm dòng trên ô này.</t>
        </r>
      </text>
    </comment>
    <comment ref="A16" authorId="0" shapeId="0">
      <text>
        <r>
          <rPr>
            <sz val="10"/>
            <rFont val="Arial"/>
            <family val="2"/>
          </rPr>
          <t>Ô chỉ tiêu có định dạng số. Đơn vị tính x 1 (hoặc %)
Dữ liệu động đầu vào hợp lệ khi chỉ được thêm dòng trên ô này.</t>
        </r>
      </text>
    </comment>
    <comment ref="B16" authorId="0" shapeId="0">
      <text>
        <r>
          <rPr>
            <sz val="10"/>
            <rFont val="Arial"/>
            <family val="2"/>
          </rPr>
          <t>Ô chỉ tiêu có định dạng ký tự
Dữ liệu động đầu vào hợp lệ khi chỉ được thêm dòng trên ô này.</t>
        </r>
      </text>
    </comment>
    <comment ref="C16"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
Dữ liệu động đầu vào hợp lệ khi chỉ được thêm dòng trên ô này.</t>
        </r>
      </text>
    </comment>
    <comment ref="E16" authorId="0" shapeId="0">
      <text>
        <r>
          <rPr>
            <sz val="10"/>
            <rFont val="Arial"/>
            <family val="2"/>
          </rPr>
          <t>Ô chỉ tiêu có định dạng số. Đơn vị tính x 1 (hoặc %)
Dữ liệu động đầu vào hợp lệ khi chỉ được thêm dòng trên ô này.</t>
        </r>
      </text>
    </comment>
    <comment ref="F16"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A19" authorId="0" shapeId="0">
      <text>
        <r>
          <rPr>
            <sz val="10"/>
            <rFont val="Arial"/>
            <family val="2"/>
          </rPr>
          <t>Ô chỉ tiêu có định dạng số. Đơn vị tính x 1 (hoặc %)
Dữ liệu động đầu vào hợp lệ khi chỉ được thêm dòng trên ô này.</t>
        </r>
      </text>
    </comment>
    <comment ref="B19" authorId="0" shapeId="0">
      <text>
        <r>
          <rPr>
            <sz val="10"/>
            <rFont val="Arial"/>
            <family val="2"/>
          </rPr>
          <t>Ô chỉ tiêu có định dạng ký tự
Dữ liệu động đầu vào hợp lệ khi chỉ được thêm dòng trên ô này.</t>
        </r>
      </text>
    </comment>
    <comment ref="C19"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
Dữ liệu động đầu vào hợp lệ khi chỉ được thêm dòng trên ô này.</t>
        </r>
      </text>
    </comment>
    <comment ref="E19" authorId="0" shapeId="0">
      <text>
        <r>
          <rPr>
            <sz val="10"/>
            <rFont val="Arial"/>
            <family val="2"/>
          </rPr>
          <t>Ô chỉ tiêu có định dạng số. Đơn vị tính x 1 (hoặc %)
Dữ liệu động đầu vào hợp lệ khi chỉ được thêm dòng trên ô này.</t>
        </r>
      </text>
    </comment>
    <comment ref="F19" authorId="0" shapeId="0">
      <text>
        <r>
          <rPr>
            <sz val="10"/>
            <rFont val="Arial"/>
            <family val="2"/>
          </rPr>
          <t>Ô chỉ tiêu có định dạng số. Đơn vị tính x 1 (hoặc %)
Dữ liệu động đầu vào hợp lệ khi chỉ được thêm dòng trên ô này.</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A22" authorId="0" shapeId="0">
      <text>
        <r>
          <rPr>
            <sz val="10"/>
            <rFont val="Arial"/>
            <family val="2"/>
          </rPr>
          <t>Ô chỉ tiêu có định dạng ký tự
Dữ liệu động đầu vào hợp lệ khi chỉ được thêm dòng trên ô này.</t>
        </r>
      </text>
    </comment>
    <comment ref="B22" authorId="0" shapeId="0">
      <text>
        <r>
          <rPr>
            <sz val="10"/>
            <rFont val="Arial"/>
            <family val="2"/>
          </rPr>
          <t>Ô chỉ tiêu có định dạng ký tự
Dữ liệu động đầu vào hợp lệ khi chỉ được thêm dòng trên ô này.</t>
        </r>
      </text>
    </comment>
    <comment ref="C22" authorId="0" shapeId="0">
      <text>
        <r>
          <rPr>
            <sz val="10"/>
            <rFont val="Arial"/>
            <family val="2"/>
          </rPr>
          <t>Ô chỉ tiêu có định dạng ký tự
Dữ liệu động đầu vào hợp lệ khi chỉ được thêm dòng trên ô này.</t>
        </r>
      </text>
    </comment>
    <comment ref="D22" authorId="0" shapeId="0">
      <text>
        <r>
          <rPr>
            <sz val="10"/>
            <rFont val="Arial"/>
            <family val="2"/>
          </rPr>
          <t>Ô chỉ tiêu có định dạng số. Đơn vị tính x 1 (hoặc %)
Dữ liệu động đầu vào hợp lệ khi chỉ được thêm dòng trên ô này.</t>
        </r>
      </text>
    </comment>
    <comment ref="E22" authorId="0" shapeId="0">
      <text>
        <r>
          <rPr>
            <sz val="10"/>
            <rFont val="Arial"/>
            <family val="2"/>
          </rPr>
          <t>Ô chỉ tiêu có định dạng số. Đơn vị tính x 1 (hoặc %)
Dữ liệu động đầu vào hợp lệ khi chỉ được thêm dòng trên ô này.</t>
        </r>
      </text>
    </comment>
    <comment ref="F22" authorId="0" shapeId="0">
      <text>
        <r>
          <rPr>
            <sz val="10"/>
            <rFont val="Arial"/>
            <family val="2"/>
          </rPr>
          <t>Ô chỉ tiêu có định dạng số. Đơn vị tính x 1 (hoặc %)
Dữ liệu động đầu vào hợp lệ khi chỉ được thêm dòng trên ô này.</t>
        </r>
      </text>
    </comment>
    <comment ref="A24" authorId="0" shapeId="0">
      <text>
        <r>
          <rPr>
            <sz val="10"/>
            <rFont val="Arial"/>
            <family val="2"/>
          </rPr>
          <t>Ô chỉ tiêu có định dạng ký tự
Dữ liệu động đầu vào hợp lệ khi chỉ được thêm dòng trên ô này.</t>
        </r>
      </text>
    </comment>
    <comment ref="B24" authorId="0" shapeId="0">
      <text>
        <r>
          <rPr>
            <sz val="10"/>
            <rFont val="Arial"/>
            <family val="2"/>
          </rPr>
          <t>Ô chỉ tiêu có định dạng ký tự
Dữ liệu động đầu vào hợp lệ khi chỉ được thêm dòng trên ô này.</t>
        </r>
      </text>
    </comment>
    <comment ref="C24" authorId="0" shapeId="0">
      <text>
        <r>
          <rPr>
            <sz val="10"/>
            <rFont val="Arial"/>
            <family val="2"/>
          </rPr>
          <t>Ô chỉ tiêu có định dạng ký tự
Dữ liệu động đầu vào hợp lệ khi chỉ được thêm dòng trên ô này.</t>
        </r>
      </text>
    </comment>
    <comment ref="D24" authorId="0" shapeId="0">
      <text>
        <r>
          <rPr>
            <sz val="10"/>
            <rFont val="Arial"/>
            <family val="2"/>
          </rPr>
          <t>Ô chỉ tiêu có định dạng số. Đơn vị tính x 1 (hoặc %)
Dữ liệu động đầu vào hợp lệ khi chỉ được thêm dòng trên ô này.</t>
        </r>
      </text>
    </comment>
    <comment ref="E24" authorId="0" shapeId="0">
      <text>
        <r>
          <rPr>
            <sz val="10"/>
            <rFont val="Arial"/>
            <family val="2"/>
          </rPr>
          <t>Ô chỉ tiêu có định dạng số. Đơn vị tính x 1 (hoặc %)
Dữ liệu động đầu vào hợp lệ khi chỉ được thêm dòng trên ô này.</t>
        </r>
      </text>
    </comment>
    <comment ref="F24" authorId="0" shapeId="0">
      <text>
        <r>
          <rPr>
            <sz val="10"/>
            <rFont val="Arial"/>
            <family val="2"/>
          </rPr>
          <t>Ô chỉ tiêu có định dạng số. Đơn vị tính x 1 (hoặc %)
Dữ liệu động đầu vào hợp lệ khi chỉ được thêm dòng trên ô này.</t>
        </r>
      </text>
    </comment>
    <comment ref="A26" authorId="0" shapeId="0">
      <text>
        <r>
          <rPr>
            <sz val="10"/>
            <rFont val="Arial"/>
            <family val="2"/>
          </rPr>
          <t>Ô chỉ tiêu có định dạng ký tự
Dữ liệu động đầu vào hợp lệ khi chỉ được thêm dòng trên ô này.</t>
        </r>
      </text>
    </comment>
    <comment ref="B26" authorId="0" shapeId="0">
      <text>
        <r>
          <rPr>
            <sz val="10"/>
            <rFont val="Arial"/>
            <family val="2"/>
          </rPr>
          <t>Ô chỉ tiêu có định dạng ký tự
Dữ liệu động đầu vào hợp lệ khi chỉ được thêm dòng trên ô này.</t>
        </r>
      </text>
    </comment>
    <comment ref="C26" authorId="0" shapeId="0">
      <text>
        <r>
          <rPr>
            <sz val="10"/>
            <rFont val="Arial"/>
            <family val="2"/>
          </rPr>
          <t>Ô chỉ tiêu có định dạng ký tự
Dữ liệu động đầu vào hợp lệ khi chỉ được thêm dòng trên ô này.</t>
        </r>
      </text>
    </comment>
    <comment ref="D26" authorId="0" shapeId="0">
      <text>
        <r>
          <rPr>
            <sz val="10"/>
            <rFont val="Arial"/>
            <family val="2"/>
          </rPr>
          <t>Ô chỉ tiêu có định dạng số. Đơn vị tính x 1 (hoặc %)
Dữ liệu động đầu vào hợp lệ khi chỉ được thêm dòng trên ô này.</t>
        </r>
      </text>
    </comment>
    <comment ref="E26" authorId="0" shapeId="0">
      <text>
        <r>
          <rPr>
            <sz val="10"/>
            <rFont val="Arial"/>
            <family val="2"/>
          </rPr>
          <t>Ô chỉ tiêu có định dạng số. Đơn vị tính x 1 (hoặc %)
Dữ liệu động đầu vào hợp lệ khi chỉ được thêm dòng trên ô này.</t>
        </r>
      </text>
    </comment>
    <comment ref="F26" authorId="0" shapeId="0">
      <text>
        <r>
          <rPr>
            <sz val="10"/>
            <rFont val="Arial"/>
            <family val="2"/>
          </rPr>
          <t>Ô chỉ tiêu có định dạng số. Đơn vị tính x 1 (hoặc %)
Dữ liệu động đầu vào hợp lệ khi chỉ được thêm dòng trên ô này.</t>
        </r>
      </text>
    </comment>
    <comment ref="A28" authorId="0" shapeId="0">
      <text>
        <r>
          <rPr>
            <sz val="10"/>
            <rFont val="Arial"/>
            <family val="2"/>
          </rPr>
          <t>Ô chỉ tiêu có định dạng số. Đơn vị tính x 1 (hoặc %)
Dữ liệu động đầu vào hợp lệ khi chỉ được thêm dòng trên ô này.</t>
        </r>
      </text>
    </comment>
    <comment ref="B28" authorId="0" shapeId="0">
      <text>
        <r>
          <rPr>
            <sz val="10"/>
            <rFont val="Arial"/>
            <family val="2"/>
          </rPr>
          <t>Ô chỉ tiêu có định dạng ký tự
Dữ liệu động đầu vào hợp lệ khi chỉ được thêm dòng trên ô này.</t>
        </r>
      </text>
    </comment>
    <comment ref="C28" authorId="0" shapeId="0">
      <text>
        <r>
          <rPr>
            <sz val="10"/>
            <rFont val="Arial"/>
            <family val="2"/>
          </rPr>
          <t>Ô chỉ tiêu có định dạng số. Đơn vị tính x 1 (hoặc %)
Dữ liệu động đầu vào hợp lệ khi chỉ được thêm dòng trên ô này.</t>
        </r>
      </text>
    </comment>
    <comment ref="D28" authorId="0" shapeId="0">
      <text>
        <r>
          <rPr>
            <sz val="10"/>
            <rFont val="Arial"/>
            <family val="2"/>
          </rPr>
          <t>Ô chỉ tiêu có định dạng số. Đơn vị tính x 1 (hoặc %)
Dữ liệu động đầu vào hợp lệ khi chỉ được thêm dòng trên ô này.</t>
        </r>
      </text>
    </comment>
    <comment ref="E28" authorId="0" shapeId="0">
      <text>
        <r>
          <rPr>
            <sz val="10"/>
            <rFont val="Arial"/>
            <family val="2"/>
          </rPr>
          <t>Ô chỉ tiêu có định dạng số. Đơn vị tính x 1 (hoặc %)
Dữ liệu động đầu vào hợp lệ khi chỉ được thêm dòng trên ô này.</t>
        </r>
      </text>
    </comment>
    <comment ref="F28" authorId="0" shapeId="0">
      <text>
        <r>
          <rPr>
            <sz val="10"/>
            <rFont val="Arial"/>
            <family val="2"/>
          </rPr>
          <t>Ô chỉ tiêu có định dạng số. Đơn vị tính x 1 (hoặc %)
Dữ liệu động đầu vào hợp lệ khi chỉ được thêm dòng trên ô này.</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F29" authorId="0" shapeId="0">
      <text>
        <r>
          <rPr>
            <sz val="10"/>
            <rFont val="Arial"/>
            <family val="2"/>
          </rPr>
          <t>Ô chỉ tiêu có định dạng số. Đơn vị tính x 1 (hoặc %)</t>
        </r>
      </text>
    </comment>
    <comment ref="A31" authorId="0" shapeId="0">
      <text>
        <r>
          <rPr>
            <sz val="10"/>
            <rFont val="Arial"/>
            <family val="2"/>
          </rPr>
          <t>Ô chỉ tiêu có định dạng số. Đơn vị tính x 1 (hoặc %)
Dữ liệu động đầu vào hợp lệ khi chỉ được thêm dòng trên ô này.</t>
        </r>
      </text>
    </comment>
    <comment ref="B31" authorId="0" shapeId="0">
      <text>
        <r>
          <rPr>
            <sz val="10"/>
            <rFont val="Arial"/>
            <family val="2"/>
          </rPr>
          <t>Ô chỉ tiêu có định dạng ký tự
Dữ liệu động đầu vào hợp lệ khi chỉ được thêm dòng trên ô này.</t>
        </r>
      </text>
    </comment>
    <comment ref="C31" authorId="0" shapeId="0">
      <text>
        <r>
          <rPr>
            <sz val="10"/>
            <rFont val="Arial"/>
            <family val="2"/>
          </rPr>
          <t>Ô chỉ tiêu có định dạng số. Đơn vị tính x 1 (hoặc %)
Dữ liệu động đầu vào hợp lệ khi chỉ được thêm dòng trên ô này.</t>
        </r>
      </text>
    </comment>
    <comment ref="D31" authorId="0" shapeId="0">
      <text>
        <r>
          <rPr>
            <sz val="10"/>
            <rFont val="Arial"/>
            <family val="2"/>
          </rPr>
          <t>Ô chỉ tiêu có định dạng số. Đơn vị tính x 1 (hoặc %)
Dữ liệu động đầu vào hợp lệ khi chỉ được thêm dòng trên ô này.</t>
        </r>
      </text>
    </comment>
    <comment ref="E31" authorId="0" shapeId="0">
      <text>
        <r>
          <rPr>
            <sz val="10"/>
            <rFont val="Arial"/>
            <family val="2"/>
          </rPr>
          <t>Ô chỉ tiêu có định dạng số. Đơn vị tính x 1 (hoặc %)
Dữ liệu động đầu vào hợp lệ khi chỉ được thêm dòng trên ô này.</t>
        </r>
      </text>
    </comment>
    <comment ref="F31" authorId="0" shapeId="0">
      <text>
        <r>
          <rPr>
            <sz val="10"/>
            <rFont val="Arial"/>
            <family val="2"/>
          </rPr>
          <t>Ô chỉ tiêu có định dạng số. Đơn vị tính x 1 (hoặc %)
Dữ liệu động đầu vào hợp lệ khi chỉ được thêm dòng trên ô này.</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A34" authorId="0" shapeId="0">
      <text>
        <r>
          <rPr>
            <sz val="10"/>
            <rFont val="Arial"/>
            <family val="2"/>
          </rPr>
          <t>Ô chỉ tiêu có định dạng số. Đơn vị tính x 1 (hoặc %)
Dữ liệu động đầu vào hợp lệ khi chỉ được thêm dòng trên ô này.</t>
        </r>
      </text>
    </comment>
    <comment ref="B34" authorId="0" shapeId="0">
      <text>
        <r>
          <rPr>
            <sz val="10"/>
            <rFont val="Arial"/>
            <family val="2"/>
          </rPr>
          <t>Ô chỉ tiêu có định dạng ký tự
Dữ liệu động đầu vào hợp lệ khi chỉ được thêm dòng trên ô này.</t>
        </r>
      </text>
    </comment>
    <comment ref="C34" authorId="0" shapeId="0">
      <text>
        <r>
          <rPr>
            <sz val="10"/>
            <rFont val="Arial"/>
            <family val="2"/>
          </rPr>
          <t>Ô chỉ tiêu có định dạng số. Đơn vị tính x 1 (hoặc %)
Dữ liệu động đầu vào hợp lệ khi chỉ được thêm dòng trên ô này.</t>
        </r>
      </text>
    </comment>
    <comment ref="D34" authorId="0" shapeId="0">
      <text>
        <r>
          <rPr>
            <sz val="10"/>
            <rFont val="Arial"/>
            <family val="2"/>
          </rPr>
          <t>Ô chỉ tiêu có định dạng số. Đơn vị tính x 1 (hoặc %)
Dữ liệu động đầu vào hợp lệ khi chỉ được thêm dòng trên ô này.</t>
        </r>
      </text>
    </comment>
    <comment ref="E34" authorId="0" shapeId="0">
      <text>
        <r>
          <rPr>
            <sz val="10"/>
            <rFont val="Arial"/>
            <family val="2"/>
          </rPr>
          <t>Ô chỉ tiêu có định dạng số. Đơn vị tính x 1 (hoặc %)
Dữ liệu động đầu vào hợp lệ khi chỉ được thêm dòng trên ô này.</t>
        </r>
      </text>
    </comment>
    <comment ref="F34" authorId="0" shapeId="0">
      <text>
        <r>
          <rPr>
            <sz val="10"/>
            <rFont val="Arial"/>
            <family val="2"/>
          </rPr>
          <t>Ô chỉ tiêu có định dạng số. Đơn vị tính x 1 (hoặc %)
Dữ liệu động đầu vào hợp lệ khi chỉ được thêm dòng trên ô này.</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F35" authorId="0" shapeId="0">
      <text>
        <r>
          <rPr>
            <sz val="10"/>
            <rFont val="Arial"/>
            <family val="2"/>
          </rPr>
          <t>Ô chỉ tiêu có định dạng số. Đơn vị tính x 1 (hoặc %)</t>
        </r>
      </text>
    </comment>
    <comment ref="A37" authorId="0" shapeId="0">
      <text>
        <r>
          <rPr>
            <sz val="10"/>
            <rFont val="Arial"/>
            <family val="2"/>
          </rPr>
          <t>Ô chỉ tiêu có định dạng số. Đơn vị tính x 1 (hoặc %)
Dữ liệu động đầu vào hợp lệ khi chỉ được thêm dòng trên ô này.</t>
        </r>
      </text>
    </comment>
    <comment ref="B37" authorId="0" shapeId="0">
      <text>
        <r>
          <rPr>
            <sz val="10"/>
            <rFont val="Arial"/>
            <family val="2"/>
          </rPr>
          <t>Ô chỉ tiêu có định dạng ký tự
Dữ liệu động đầu vào hợp lệ khi chỉ được thêm dòng trên ô này.</t>
        </r>
      </text>
    </comment>
    <comment ref="C37" authorId="0" shapeId="0">
      <text>
        <r>
          <rPr>
            <sz val="10"/>
            <rFont val="Arial"/>
            <family val="2"/>
          </rPr>
          <t>Ô chỉ tiêu có định dạng số. Đơn vị tính x 1 (hoặc %)
Dữ liệu động đầu vào hợp lệ khi chỉ được thêm dòng trên ô này.</t>
        </r>
      </text>
    </comment>
    <comment ref="D37" authorId="0" shapeId="0">
      <text>
        <r>
          <rPr>
            <sz val="10"/>
            <rFont val="Arial"/>
            <family val="2"/>
          </rPr>
          <t>Ô chỉ tiêu có định dạng số. Đơn vị tính x 1 (hoặc %)
Dữ liệu động đầu vào hợp lệ khi chỉ được thêm dòng trên ô này.</t>
        </r>
      </text>
    </comment>
    <comment ref="E37" authorId="0" shapeId="0">
      <text>
        <r>
          <rPr>
            <sz val="10"/>
            <rFont val="Arial"/>
            <family val="2"/>
          </rPr>
          <t>Ô chỉ tiêu có định dạng số. Đơn vị tính x 1 (hoặc %)
Dữ liệu động đầu vào hợp lệ khi chỉ được thêm dòng trên ô này.</t>
        </r>
      </text>
    </comment>
    <comment ref="F37" authorId="0" shapeId="0">
      <text>
        <r>
          <rPr>
            <sz val="10"/>
            <rFont val="Arial"/>
            <family val="2"/>
          </rPr>
          <t>Ô chỉ tiêu có định dạng số. Đơn vị tính x 1 (hoặc %)
Dữ liệu động đầu vào hợp lệ khi chỉ được thêm dòng trên ô này.</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F38" authorId="0" shapeId="0">
      <text>
        <r>
          <rPr>
            <sz val="10"/>
            <rFont val="Arial"/>
            <family val="2"/>
          </rPr>
          <t>Ô chỉ tiêu có định dạng số. Đơn vị tính x 1 (hoặc %)</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F39" authorId="0" shapeId="0">
      <text>
        <r>
          <rPr>
            <sz val="10"/>
            <rFont val="Arial"/>
            <family val="2"/>
          </rPr>
          <t>Ô chỉ tiêu có định dạng số. Đơn vị tính x 1 (hoặc %)</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F40" authorId="0" shapeId="0">
      <text>
        <r>
          <rPr>
            <sz val="10"/>
            <rFont val="Arial"/>
            <family val="2"/>
          </rPr>
          <t>Ô chỉ tiêu có định dạng số. Đơn vị tính x 1 (hoặc %)</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F41" authorId="0" shapeId="0">
      <text>
        <r>
          <rPr>
            <sz val="10"/>
            <rFont val="Arial"/>
            <family val="2"/>
          </rPr>
          <t>Ô chỉ tiêu có định dạng số. Đơn vị tính x 1 (hoặc %)</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F42" authorId="0" shapeId="0">
      <text>
        <r>
          <rPr>
            <sz val="10"/>
            <rFont val="Arial"/>
            <family val="2"/>
          </rPr>
          <t>Ô chỉ tiêu có định dạng số. Đơn vị tính x 1 (hoặc %)</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F43" authorId="0" shapeId="0">
      <text>
        <r>
          <rPr>
            <sz val="10"/>
            <rFont val="Arial"/>
            <family val="2"/>
          </rPr>
          <t>Ô chỉ tiêu có định dạng số. Đơn vị tính x 1 (hoặc %)</t>
        </r>
      </text>
    </comment>
    <comment ref="D44" authorId="0" shapeId="0">
      <text>
        <r>
          <rPr>
            <sz val="10"/>
            <rFont val="Arial"/>
            <family val="2"/>
          </rPr>
          <t>Ô chỉ tiêu có định dạng số. Đơn vị tính x 1 (hoặc %)</t>
        </r>
      </text>
    </comment>
    <comment ref="E44" authorId="0" shapeId="0">
      <text>
        <r>
          <rPr>
            <sz val="10"/>
            <rFont val="Arial"/>
            <family val="2"/>
          </rPr>
          <t>Ô chỉ tiêu có định dạng số. Đơn vị tính x 1 (hoặc %)</t>
        </r>
      </text>
    </comment>
    <comment ref="F44" authorId="0" shapeId="0">
      <text>
        <r>
          <rPr>
            <sz val="10"/>
            <rFont val="Arial"/>
            <family val="2"/>
          </rPr>
          <t>Ô chỉ tiêu có định dạng số. Đơn vị tính x 1 (hoặc %)</t>
        </r>
      </text>
    </comment>
    <comment ref="D45" authorId="0" shapeId="0">
      <text>
        <r>
          <rPr>
            <sz val="10"/>
            <rFont val="Arial"/>
            <family val="2"/>
          </rPr>
          <t>Ô chỉ tiêu có định dạng số. Đơn vị tính x 1 (hoặc %)</t>
        </r>
      </text>
    </comment>
    <comment ref="E45" authorId="0" shapeId="0">
      <text>
        <r>
          <rPr>
            <sz val="10"/>
            <rFont val="Arial"/>
            <family val="2"/>
          </rPr>
          <t>Ô chỉ tiêu có định dạng số. Đơn vị tính x 1 (hoặc %)</t>
        </r>
      </text>
    </comment>
    <comment ref="F45" authorId="0" shapeId="0">
      <text>
        <r>
          <rPr>
            <sz val="10"/>
            <rFont val="Arial"/>
            <family val="2"/>
          </rPr>
          <t>Ô chỉ tiêu có định dạng số. Đơn vị tính x 1 (hoặc %)</t>
        </r>
      </text>
    </comment>
    <comment ref="D46" authorId="0" shapeId="0">
      <text>
        <r>
          <rPr>
            <sz val="10"/>
            <rFont val="Arial"/>
            <family val="2"/>
          </rPr>
          <t>Ô chỉ tiêu có định dạng số. Đơn vị tính x 1 (hoặc %)</t>
        </r>
      </text>
    </comment>
    <comment ref="E46" authorId="0" shapeId="0">
      <text>
        <r>
          <rPr>
            <sz val="10"/>
            <rFont val="Arial"/>
            <family val="2"/>
          </rPr>
          <t>Ô chỉ tiêu có định dạng số. Đơn vị tính x 1 (hoặc %)</t>
        </r>
      </text>
    </comment>
    <comment ref="F46" authorId="0" shapeId="0">
      <text>
        <r>
          <rPr>
            <sz val="10"/>
            <rFont val="Arial"/>
            <family val="2"/>
          </rPr>
          <t>Ô chỉ tiêu có định dạng số. Đơn vị tính x 1 (hoặc %)</t>
        </r>
      </text>
    </comment>
    <comment ref="D47" authorId="0" shapeId="0">
      <text>
        <r>
          <rPr>
            <sz val="10"/>
            <rFont val="Arial"/>
            <family val="2"/>
          </rPr>
          <t>Ô chỉ tiêu có định dạng số. Đơn vị tính x 1 (hoặc %)</t>
        </r>
      </text>
    </comment>
    <comment ref="E47" authorId="0" shapeId="0">
      <text>
        <r>
          <rPr>
            <sz val="10"/>
            <rFont val="Arial"/>
            <family val="2"/>
          </rPr>
          <t>Ô chỉ tiêu có định dạng số. Đơn vị tính x 1 (hoặc %)</t>
        </r>
      </text>
    </comment>
    <comment ref="F47" authorId="0" shapeId="0">
      <text>
        <r>
          <rPr>
            <sz val="10"/>
            <rFont val="Arial"/>
            <family val="2"/>
          </rPr>
          <t>Ô chỉ tiêu có định dạng số. Đơn vị tính x 1 (hoặc %)</t>
        </r>
      </text>
    </comment>
    <comment ref="D48" authorId="0" shapeId="0">
      <text>
        <r>
          <rPr>
            <sz val="10"/>
            <rFont val="Arial"/>
            <family val="2"/>
          </rPr>
          <t>Ô chỉ tiêu có định dạng số. Đơn vị tính x 1 (hoặc %)</t>
        </r>
      </text>
    </comment>
    <comment ref="E48" authorId="0" shapeId="0">
      <text>
        <r>
          <rPr>
            <sz val="10"/>
            <rFont val="Arial"/>
            <family val="2"/>
          </rPr>
          <t>Ô chỉ tiêu có định dạng số. Đơn vị tính x 1 (hoặc %)</t>
        </r>
      </text>
    </comment>
    <comment ref="F48" authorId="0" shapeId="0">
      <text>
        <r>
          <rPr>
            <sz val="10"/>
            <rFont val="Arial"/>
            <family val="2"/>
          </rPr>
          <t>Ô chỉ tiêu có định dạng số. Đơn vị tính x 1 (hoặc %)</t>
        </r>
      </text>
    </comment>
    <comment ref="D49" authorId="0" shapeId="0">
      <text>
        <r>
          <rPr>
            <sz val="10"/>
            <rFont val="Arial"/>
            <family val="2"/>
          </rPr>
          <t>Ô chỉ tiêu có định dạng số. Đơn vị tính x 1 (hoặc %)</t>
        </r>
      </text>
    </comment>
    <comment ref="E49" authorId="0" shapeId="0">
      <text>
        <r>
          <rPr>
            <sz val="10"/>
            <rFont val="Arial"/>
            <family val="2"/>
          </rPr>
          <t>Ô chỉ tiêu có định dạng số. Đơn vị tính x 1 (hoặc %)</t>
        </r>
      </text>
    </comment>
    <comment ref="F49" authorId="0" shapeId="0">
      <text>
        <r>
          <rPr>
            <sz val="10"/>
            <rFont val="Arial"/>
            <family val="2"/>
          </rPr>
          <t>Ô chỉ tiêu có định dạng số. Đơn vị tính x 1 (hoặc %)</t>
        </r>
      </text>
    </comment>
    <comment ref="D50" authorId="0" shapeId="0">
      <text>
        <r>
          <rPr>
            <sz val="10"/>
            <rFont val="Arial"/>
            <family val="2"/>
          </rPr>
          <t>Ô chỉ tiêu có định dạng số. Đơn vị tính x 1 (hoặc %)</t>
        </r>
      </text>
    </comment>
    <comment ref="E50" authorId="0" shapeId="0">
      <text>
        <r>
          <rPr>
            <sz val="10"/>
            <rFont val="Arial"/>
            <family val="2"/>
          </rPr>
          <t>Ô chỉ tiêu có định dạng số. Đơn vị tính x 1 (hoặc %)</t>
        </r>
      </text>
    </comment>
    <comment ref="F50" authorId="0" shapeId="0">
      <text>
        <r>
          <rPr>
            <sz val="10"/>
            <rFont val="Arial"/>
            <family val="2"/>
          </rPr>
          <t>Ô chỉ tiêu có định dạng số. Đơn vị tính x 1 (hoặc %)</t>
        </r>
      </text>
    </comment>
  </commentList>
</comments>
</file>

<file path=xl/comments6.xml><?xml version="1.0" encoding="utf-8"?>
<comments xmlns="http://schemas.openxmlformats.org/spreadsheetml/2006/main">
  <authors>
    <author/>
  </authors>
  <commentList>
    <comment ref="A4" authorId="0" shapeId="0">
      <text>
        <r>
          <rPr>
            <sz val="10"/>
            <rFont val="Arial"/>
            <family val="2"/>
          </rPr>
          <t>Ô chỉ tiêu có định dạng ký tự
Dữ liệu động đầu vào hợp lệ khi chỉ được thêm dòng trên ô này.</t>
        </r>
      </text>
    </comment>
    <comment ref="B4" authorId="0" shapeId="0">
      <text>
        <r>
          <rPr>
            <sz val="10"/>
            <rFont val="Arial"/>
            <family val="2"/>
          </rPr>
          <t>Ô chỉ tiêu có định dạng ký tự
Dữ liệu động đầu vào hợp lệ khi chỉ được thêm dòng trên ô này.</t>
        </r>
      </text>
    </comment>
    <comment ref="C4" authorId="0" shapeId="0">
      <text>
        <r>
          <rPr>
            <sz val="10"/>
            <rFont val="Arial"/>
            <family val="2"/>
          </rPr>
          <t>Ô chỉ tiêu có định dạng ký tự
Dữ liệu động đầu vào hợp lệ khi chỉ được thêm dòng trên ô này.</t>
        </r>
      </text>
    </comment>
    <comment ref="D4" authorId="0" shapeId="0">
      <text>
        <r>
          <rPr>
            <sz val="10"/>
            <rFont val="Arial"/>
            <family val="2"/>
          </rPr>
          <t>Ô chỉ tiêu có định dạng số. Đơn vị tính x 1 (hoặc %)
Dữ liệu động đầu vào hợp lệ khi chỉ được thêm dòng trên ô này.</t>
        </r>
      </text>
    </comment>
    <comment ref="E4" authorId="0" shapeId="0">
      <text>
        <r>
          <rPr>
            <sz val="10"/>
            <rFont val="Arial"/>
            <family val="2"/>
          </rPr>
          <t>Ô chỉ tiêu có định dạng số. Đơn vị tính x 1 (hoặc %)
Dữ liệu động đầu vào hợp lệ khi chỉ được thêm dòng trên ô này.</t>
        </r>
      </text>
    </comment>
    <comment ref="F4" authorId="0" shapeId="0">
      <text>
        <r>
          <rPr>
            <sz val="10"/>
            <rFont val="Arial"/>
            <family val="2"/>
          </rPr>
          <t>Ô chỉ tiêu có định dạng số. Đơn vị tính x 1 (hoặc %)
Dữ liệu động đầu vào hợp lệ khi chỉ được thêm dòng trên ô này.</t>
        </r>
      </text>
    </comment>
    <comment ref="G4" authorId="0" shapeId="0">
      <text>
        <r>
          <rPr>
            <sz val="10"/>
            <rFont val="Arial"/>
            <family val="2"/>
          </rPr>
          <t>Ô chỉ tiêu có định dạng số. Đơn vị tính x 1 (hoặc %)
Dữ liệu động đầu vào hợp lệ khi chỉ được thêm dòng trên ô này.</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A7" authorId="0" shapeId="0">
      <text>
        <r>
          <rPr>
            <sz val="10"/>
            <rFont val="Arial"/>
            <family val="2"/>
          </rPr>
          <t>Ô chỉ tiêu có định dạng số. Đơn vị tính x 1 (hoặc %)
Dữ liệu động đầu vào hợp lệ khi chỉ được thêm dòng trên ô này.</t>
        </r>
      </text>
    </comment>
    <comment ref="B7" authorId="0" shapeId="0">
      <text>
        <r>
          <rPr>
            <sz val="10"/>
            <rFont val="Arial"/>
            <family val="2"/>
          </rPr>
          <t>Ô chỉ tiêu có định dạng ký tự
Dữ liệu động đầu vào hợp lệ khi chỉ được thêm dòng trên ô này.</t>
        </r>
      </text>
    </comment>
    <comment ref="C7" authorId="0" shapeId="0">
      <text>
        <r>
          <rPr>
            <sz val="10"/>
            <rFont val="Arial"/>
            <family val="2"/>
          </rPr>
          <t>Ô chỉ tiêu có định dạng số. Đơn vị tính x 1 (hoặc %)
Dữ liệu động đầu vào hợp lệ khi chỉ được thêm dòng trên ô này.</t>
        </r>
      </text>
    </comment>
    <comment ref="D7" authorId="0" shapeId="0">
      <text>
        <r>
          <rPr>
            <sz val="10"/>
            <rFont val="Arial"/>
            <family val="2"/>
          </rPr>
          <t>Ô chỉ tiêu có định dạng số. Đơn vị tính x 1 (hoặc %)
Dữ liệu động đầu vào hợp lệ khi chỉ được thêm dòng trên ô này.</t>
        </r>
      </text>
    </comment>
    <comment ref="E7" authorId="0" shapeId="0">
      <text>
        <r>
          <rPr>
            <sz val="10"/>
            <rFont val="Arial"/>
            <family val="2"/>
          </rPr>
          <t>Ô chỉ tiêu có định dạng số. Đơn vị tính x 1 (hoặc %)
Dữ liệu động đầu vào hợp lệ khi chỉ được thêm dòng trên ô này.</t>
        </r>
      </text>
    </comment>
    <comment ref="F7" authorId="0" shapeId="0">
      <text>
        <r>
          <rPr>
            <sz val="10"/>
            <rFont val="Arial"/>
            <family val="2"/>
          </rPr>
          <t>Ô chỉ tiêu có định dạng số. Đơn vị tính x 1 (hoặc %)
Dữ liệu động đầu vào hợp lệ khi chỉ được thêm dòng trên ô này.</t>
        </r>
      </text>
    </comment>
    <comment ref="G7" authorId="0" shapeId="0">
      <text>
        <r>
          <rPr>
            <sz val="10"/>
            <rFont val="Arial"/>
            <family val="2"/>
          </rPr>
          <t>Ô chỉ tiêu có định dạng số. Đơn vị tính x 1 (hoặc %)
Dữ liệu động đầu vào hợp lệ khi chỉ được thêm dòng trên ô này.</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F8" authorId="0" shapeId="0">
      <text>
        <r>
          <rPr>
            <sz val="10"/>
            <rFont val="Arial"/>
            <family val="2"/>
          </rPr>
          <t>Ô chỉ tiêu có định dạng số. Đơn vị tính x 1 (hoặc %)</t>
        </r>
      </text>
    </comment>
    <comment ref="G8" authorId="0" shapeId="0">
      <text>
        <r>
          <rPr>
            <sz val="10"/>
            <rFont val="Arial"/>
            <family val="2"/>
          </rPr>
          <t>Ô chỉ tiêu có định dạng số. Đơn vị tính x 1 (hoặc %)</t>
        </r>
      </text>
    </comment>
    <comment ref="A10" authorId="0" shapeId="0">
      <text>
        <r>
          <rPr>
            <sz val="10"/>
            <rFont val="Arial"/>
            <family val="2"/>
          </rPr>
          <t>Ô chỉ tiêu có định dạng số. Đơn vị tính x 1 (hoặc %)
Dữ liệu động đầu vào hợp lệ khi chỉ được thêm dòng trên ô này.</t>
        </r>
      </text>
    </comment>
    <comment ref="B10" authorId="0" shapeId="0">
      <text>
        <r>
          <rPr>
            <sz val="10"/>
            <rFont val="Arial"/>
            <family val="2"/>
          </rPr>
          <t>Ô chỉ tiêu có định dạng ký tự
Dữ liệu động đầu vào hợp lệ khi chỉ được thêm dòng trên ô này.</t>
        </r>
      </text>
    </comment>
    <comment ref="C10" authorId="0" shapeId="0">
      <text>
        <r>
          <rPr>
            <sz val="10"/>
            <rFont val="Arial"/>
            <family val="2"/>
          </rPr>
          <t>Ô chỉ tiêu có định dạng số. Đơn vị tính x 1 (hoặc %)
Dữ liệu động đầu vào hợp lệ khi chỉ được thêm dòng trên ô này.</t>
        </r>
      </text>
    </comment>
    <comment ref="D10" authorId="0" shapeId="0">
      <text>
        <r>
          <rPr>
            <sz val="10"/>
            <rFont val="Arial"/>
            <family val="2"/>
          </rPr>
          <t>Ô chỉ tiêu có định dạng số. Đơn vị tính x 1 (hoặc %)
Dữ liệu động đầu vào hợp lệ khi chỉ được thêm dòng trên ô này.</t>
        </r>
      </text>
    </comment>
    <comment ref="E10" authorId="0" shapeId="0">
      <text>
        <r>
          <rPr>
            <sz val="10"/>
            <rFont val="Arial"/>
            <family val="2"/>
          </rPr>
          <t>Ô chỉ tiêu có định dạng số. Đơn vị tính x 1 (hoặc %)
Dữ liệu động đầu vào hợp lệ khi chỉ được thêm dòng trên ô này.</t>
        </r>
      </text>
    </comment>
    <comment ref="F10" authorId="0" shapeId="0">
      <text>
        <r>
          <rPr>
            <sz val="10"/>
            <rFont val="Arial"/>
            <family val="2"/>
          </rPr>
          <t>Ô chỉ tiêu có định dạng số. Đơn vị tính x 1 (hoặc %)
Dữ liệu động đầu vào hợp lệ khi chỉ được thêm dòng trên ô này.</t>
        </r>
      </text>
    </comment>
    <comment ref="G10"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G11" authorId="0" shapeId="0">
      <text>
        <r>
          <rPr>
            <sz val="10"/>
            <rFont val="Arial"/>
            <family val="2"/>
          </rPr>
          <t>Ô chỉ tiêu có định dạng số. Đơn vị tính x 1 (hoặc %)</t>
        </r>
      </text>
    </comment>
    <comment ref="A16" authorId="0" shapeId="0">
      <text>
        <r>
          <rPr>
            <sz val="10"/>
            <rFont val="Arial"/>
            <family val="2"/>
          </rPr>
          <t>Ô chỉ tiêu có định dạng số. Đơn vị tính x 1 (hoặc %)
Dữ liệu động đầu vào hợp lệ khi chỉ được thêm dòng trên ô này.</t>
        </r>
      </text>
    </comment>
    <comment ref="B16" authorId="0" shapeId="0">
      <text>
        <r>
          <rPr>
            <sz val="10"/>
            <rFont val="Arial"/>
            <family val="2"/>
          </rPr>
          <t>Ô chỉ tiêu có định dạng ký tự
Dữ liệu động đầu vào hợp lệ khi chỉ được thêm dòng trên ô này.</t>
        </r>
      </text>
    </comment>
    <comment ref="C16"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
Dữ liệu động đầu vào hợp lệ khi chỉ được thêm dòng trên ô này.</t>
        </r>
      </text>
    </comment>
    <comment ref="E16" authorId="0" shapeId="0">
      <text>
        <r>
          <rPr>
            <sz val="10"/>
            <rFont val="Arial"/>
            <family val="2"/>
          </rPr>
          <t>Ô chỉ tiêu có định dạng số. Đơn vị tính x 1 (hoặc %)
Dữ liệu động đầu vào hợp lệ khi chỉ được thêm dòng trên ô này.</t>
        </r>
      </text>
    </comment>
    <comment ref="F16" authorId="0" shapeId="0">
      <text>
        <r>
          <rPr>
            <sz val="10"/>
            <rFont val="Arial"/>
            <family val="2"/>
          </rPr>
          <t>Ô chỉ tiêu có định dạng số. Đơn vị tính x 1 (hoặc %)
Dữ liệu động đầu vào hợp lệ khi chỉ được thêm dòng trên ô này.</t>
        </r>
      </text>
    </comment>
    <comment ref="G16"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G17" authorId="0" shapeId="0">
      <text>
        <r>
          <rPr>
            <sz val="10"/>
            <rFont val="Arial"/>
            <family val="2"/>
          </rPr>
          <t>Ô chỉ tiêu có định dạng số. Đơn vị tính x 1 (hoặc %)</t>
        </r>
      </text>
    </comment>
    <comment ref="A19" authorId="0" shapeId="0">
      <text>
        <r>
          <rPr>
            <sz val="10"/>
            <rFont val="Arial"/>
            <family val="2"/>
          </rPr>
          <t>Ô chỉ tiêu có định dạng số. Đơn vị tính x 1 (hoặc %)
Dữ liệu động đầu vào hợp lệ khi chỉ được thêm dòng trên ô này.</t>
        </r>
      </text>
    </comment>
    <comment ref="B19" authorId="0" shapeId="0">
      <text>
        <r>
          <rPr>
            <sz val="10"/>
            <rFont val="Arial"/>
            <family val="2"/>
          </rPr>
          <t>Ô chỉ tiêu có định dạng ký tự
Dữ liệu động đầu vào hợp lệ khi chỉ được thêm dòng trên ô này.</t>
        </r>
      </text>
    </comment>
    <comment ref="C19"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
Dữ liệu động đầu vào hợp lệ khi chỉ được thêm dòng trên ô này.</t>
        </r>
      </text>
    </comment>
    <comment ref="E19" authorId="0" shapeId="0">
      <text>
        <r>
          <rPr>
            <sz val="10"/>
            <rFont val="Arial"/>
            <family val="2"/>
          </rPr>
          <t>Ô chỉ tiêu có định dạng số. Đơn vị tính x 1 (hoặc %)
Dữ liệu động đầu vào hợp lệ khi chỉ được thêm dòng trên ô này.</t>
        </r>
      </text>
    </comment>
    <comment ref="F19" authorId="0" shapeId="0">
      <text>
        <r>
          <rPr>
            <sz val="10"/>
            <rFont val="Arial"/>
            <family val="2"/>
          </rPr>
          <t>Ô chỉ tiêu có định dạng số. Đơn vị tính x 1 (hoặc %)
Dữ liệu động đầu vào hợp lệ khi chỉ được thêm dòng trên ô này.</t>
        </r>
      </text>
    </comment>
    <comment ref="G19" authorId="0" shapeId="0">
      <text>
        <r>
          <rPr>
            <sz val="10"/>
            <rFont val="Arial"/>
            <family val="2"/>
          </rPr>
          <t>Ô chỉ tiêu có định dạng số. Đơn vị tính x 1 (hoặc %)
Dữ liệu động đầu vào hợp lệ khi chỉ được thêm dòng trên ô này.</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A23" authorId="0" shapeId="0">
      <text>
        <r>
          <rPr>
            <sz val="10"/>
            <rFont val="Arial"/>
            <family val="2"/>
          </rPr>
          <t>Ô chỉ tiêu có định dạng số. Đơn vị tính x 1 (hoặc %)
Dữ liệu động đầu vào hợp lệ khi chỉ được thêm dòng trên ô này.</t>
        </r>
      </text>
    </comment>
    <comment ref="B23" authorId="0" shapeId="0">
      <text>
        <r>
          <rPr>
            <sz val="10"/>
            <rFont val="Arial"/>
            <family val="2"/>
          </rPr>
          <t>Ô chỉ tiêu có định dạng ký tự
Dữ liệu động đầu vào hợp lệ khi chỉ được thêm dòng trên ô này.</t>
        </r>
      </text>
    </comment>
    <comment ref="C23" authorId="0" shapeId="0">
      <text>
        <r>
          <rPr>
            <sz val="10"/>
            <rFont val="Arial"/>
            <family val="2"/>
          </rPr>
          <t>Ô chỉ tiêu có định dạng số. Đơn vị tính x 1 (hoặc %)
Dữ liệu động đầu vào hợp lệ khi chỉ được thêm dòng trên ô này.</t>
        </r>
      </text>
    </comment>
    <comment ref="D23" authorId="0" shapeId="0">
      <text>
        <r>
          <rPr>
            <sz val="10"/>
            <rFont val="Arial"/>
            <family val="2"/>
          </rPr>
          <t>Ô chỉ tiêu có định dạng số. Đơn vị tính x 1 (hoặc %)
Dữ liệu động đầu vào hợp lệ khi chỉ được thêm dòng trên ô này.</t>
        </r>
      </text>
    </comment>
    <comment ref="E23" authorId="0" shapeId="0">
      <text>
        <r>
          <rPr>
            <sz val="10"/>
            <rFont val="Arial"/>
            <family val="2"/>
          </rPr>
          <t>Ô chỉ tiêu có định dạng số. Đơn vị tính x 1 (hoặc %)
Dữ liệu động đầu vào hợp lệ khi chỉ được thêm dòng trên ô này.</t>
        </r>
      </text>
    </comment>
    <comment ref="F23" authorId="0" shapeId="0">
      <text>
        <r>
          <rPr>
            <sz val="10"/>
            <rFont val="Arial"/>
            <family val="2"/>
          </rPr>
          <t>Ô chỉ tiêu có định dạng số. Đơn vị tính x 1 (hoặc %)
Dữ liệu động đầu vào hợp lệ khi chỉ được thêm dòng trên ô này.</t>
        </r>
      </text>
    </comment>
    <comment ref="G23" authorId="0" shapeId="0">
      <text>
        <r>
          <rPr>
            <sz val="10"/>
            <rFont val="Arial"/>
            <family val="2"/>
          </rPr>
          <t>Ô chỉ tiêu có định dạng số. Đơn vị tính x 1 (hoặc %)
Dữ liệu động đầu vào hợp lệ khi chỉ được thêm dòng trên ô này.</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G24" authorId="0" shapeId="0">
      <text>
        <r>
          <rPr>
            <sz val="10"/>
            <rFont val="Arial"/>
            <family val="2"/>
          </rPr>
          <t>Ô chỉ tiêu có định dạng số. Đơn vị tính x 1 (hoặc %)</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F25" authorId="0" shapeId="0">
      <text>
        <r>
          <rPr>
            <sz val="10"/>
            <rFont val="Arial"/>
            <family val="2"/>
          </rPr>
          <t>Ô chỉ tiêu có định dạng số. Đơn vị tính x 1 (hoặc %)</t>
        </r>
      </text>
    </comment>
    <comment ref="G25" authorId="0" shapeId="0">
      <text>
        <r>
          <rPr>
            <sz val="10"/>
            <rFont val="Arial"/>
            <family val="2"/>
          </rPr>
          <t>Ô chỉ tiêu có định dạng số. Đơn vị tính x 1 (hoặc %)</t>
        </r>
      </text>
    </comment>
    <comment ref="A27" authorId="0" shapeId="0">
      <text>
        <r>
          <rPr>
            <sz val="10"/>
            <rFont val="Arial"/>
            <family val="2"/>
          </rPr>
          <t>Ô chỉ tiêu có định dạng ký tự
Dữ liệu động đầu vào hợp lệ khi chỉ được thêm dòng trên ô này.</t>
        </r>
      </text>
    </comment>
    <comment ref="B27" authorId="0" shapeId="0">
      <text>
        <r>
          <rPr>
            <sz val="10"/>
            <rFont val="Arial"/>
            <family val="2"/>
          </rPr>
          <t>Ô chỉ tiêu có định dạng ký tự
Dữ liệu động đầu vào hợp lệ khi chỉ được thêm dòng trên ô này.</t>
        </r>
      </text>
    </comment>
    <comment ref="C27" authorId="0" shapeId="0">
      <text>
        <r>
          <rPr>
            <sz val="10"/>
            <rFont val="Arial"/>
            <family val="2"/>
          </rPr>
          <t>Ô chỉ tiêu có định dạng ký tự
Dữ liệu động đầu vào hợp lệ khi chỉ được thêm dòng trên ô này.</t>
        </r>
      </text>
    </comment>
    <comment ref="D27" authorId="0" shapeId="0">
      <text>
        <r>
          <rPr>
            <sz val="10"/>
            <rFont val="Arial"/>
            <family val="2"/>
          </rPr>
          <t>Ô chỉ tiêu có định dạng số. Đơn vị tính x 1 (hoặc %)
Dữ liệu động đầu vào hợp lệ khi chỉ được thêm dòng trên ô này.</t>
        </r>
      </text>
    </comment>
    <comment ref="E27" authorId="0" shapeId="0">
      <text>
        <r>
          <rPr>
            <sz val="10"/>
            <rFont val="Arial"/>
            <family val="2"/>
          </rPr>
          <t>Ô chỉ tiêu có định dạng số. Đơn vị tính x 1 (hoặc %)
Dữ liệu động đầu vào hợp lệ khi chỉ được thêm dòng trên ô này.</t>
        </r>
      </text>
    </comment>
    <comment ref="F27" authorId="0" shapeId="0">
      <text>
        <r>
          <rPr>
            <sz val="10"/>
            <rFont val="Arial"/>
            <family val="2"/>
          </rPr>
          <t>Ô chỉ tiêu có định dạng số. Đơn vị tính x 1 (hoặc %)
Dữ liệu động đầu vào hợp lệ khi chỉ được thêm dòng trên ô này.</t>
        </r>
      </text>
    </comment>
    <comment ref="G27" authorId="0" shapeId="0">
      <text>
        <r>
          <rPr>
            <sz val="10"/>
            <rFont val="Arial"/>
            <family val="2"/>
          </rPr>
          <t>Ô chỉ tiêu có định dạng số. Đơn vị tính x 1 (hoặc %)
Dữ liệu động đầu vào hợp lệ khi chỉ được thêm dòng trên ô này.</t>
        </r>
      </text>
    </comment>
    <comment ref="A29" authorId="0" shapeId="0">
      <text>
        <r>
          <rPr>
            <sz val="10"/>
            <rFont val="Arial"/>
            <family val="2"/>
          </rPr>
          <t>Ô chỉ tiêu có định dạng ký tự
Dữ liệu động đầu vào hợp lệ khi chỉ được thêm dòng trên ô này.</t>
        </r>
      </text>
    </comment>
    <comment ref="B29" authorId="0" shapeId="0">
      <text>
        <r>
          <rPr>
            <sz val="10"/>
            <rFont val="Arial"/>
            <family val="2"/>
          </rPr>
          <t>Ô chỉ tiêu có định dạng ký tự
Dữ liệu động đầu vào hợp lệ khi chỉ được thêm dòng trên ô này.</t>
        </r>
      </text>
    </comment>
    <comment ref="C29" authorId="0" shapeId="0">
      <text>
        <r>
          <rPr>
            <sz val="10"/>
            <rFont val="Arial"/>
            <family val="2"/>
          </rPr>
          <t>Ô chỉ tiêu có định dạng ký tự
Dữ liệu động đầu vào hợp lệ khi chỉ được thêm dòng trên ô này.</t>
        </r>
      </text>
    </comment>
    <comment ref="D29" authorId="0" shapeId="0">
      <text>
        <r>
          <rPr>
            <sz val="10"/>
            <rFont val="Arial"/>
            <family val="2"/>
          </rPr>
          <t>Ô chỉ tiêu có định dạng số. Đơn vị tính x 1 (hoặc %)
Dữ liệu động đầu vào hợp lệ khi chỉ được thêm dòng trên ô này.</t>
        </r>
      </text>
    </comment>
    <comment ref="E29" authorId="0" shapeId="0">
      <text>
        <r>
          <rPr>
            <sz val="10"/>
            <rFont val="Arial"/>
            <family val="2"/>
          </rPr>
          <t>Ô chỉ tiêu có định dạng số. Đơn vị tính x 1 (hoặc %)
Dữ liệu động đầu vào hợp lệ khi chỉ được thêm dòng trên ô này.</t>
        </r>
      </text>
    </comment>
    <comment ref="F29" authorId="0" shapeId="0">
      <text>
        <r>
          <rPr>
            <sz val="10"/>
            <rFont val="Arial"/>
            <family val="2"/>
          </rPr>
          <t>Ô chỉ tiêu có định dạng số. Đơn vị tính x 1 (hoặc %)
Dữ liệu động đầu vào hợp lệ khi chỉ được thêm dòng trên ô này.</t>
        </r>
      </text>
    </comment>
    <comment ref="G29" authorId="0" shapeId="0">
      <text>
        <r>
          <rPr>
            <sz val="10"/>
            <rFont val="Arial"/>
            <family val="2"/>
          </rPr>
          <t>Ô chỉ tiêu có định dạng số. Đơn vị tính x 1 (hoặc %)
Dữ liệu động đầu vào hợp lệ khi chỉ được thêm dòng trên ô này.</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G30" authorId="0" shapeId="0">
      <text>
        <r>
          <rPr>
            <sz val="10"/>
            <rFont val="Arial"/>
            <family val="2"/>
          </rPr>
          <t>Ô chỉ tiêu có định dạng số. Đơn vị tính x 1 (hoặc %)</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G31" authorId="0" shapeId="0">
      <text>
        <r>
          <rPr>
            <sz val="10"/>
            <rFont val="Arial"/>
            <family val="2"/>
          </rPr>
          <t>Ô chỉ tiêu có định dạng số. Đơn vị tính x 1 (hoặc %)</t>
        </r>
      </text>
    </comment>
  </commentList>
</comments>
</file>

<file path=xl/comments7.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D25" authorId="0" shapeId="0">
      <text>
        <r>
          <rPr>
            <sz val="10"/>
            <rFont val="Arial"/>
            <family val="2"/>
          </rPr>
          <t>Ô chỉ tiêu có định dạng số. Đơn vị tính %</t>
        </r>
      </text>
    </comment>
    <comment ref="E25" authorId="0" shapeId="0">
      <text>
        <r>
          <rPr>
            <sz val="10"/>
            <rFont val="Arial"/>
            <family val="2"/>
          </rPr>
          <t>Ô chỉ tiêu có định dạng số. Đơn vị tính %</t>
        </r>
      </text>
    </comment>
    <comment ref="D26" authorId="0" shapeId="0">
      <text>
        <r>
          <rPr>
            <sz val="10"/>
            <rFont val="Arial"/>
            <family val="2"/>
          </rPr>
          <t>Ô chỉ tiêu có định dạng số. Đơn vị tính %</t>
        </r>
      </text>
    </comment>
    <comment ref="E26" authorId="0" shapeId="0">
      <text>
        <r>
          <rPr>
            <sz val="10"/>
            <rFont val="Arial"/>
            <family val="2"/>
          </rPr>
          <t>Ô chỉ tiêu có định dạng số. Đơn vị tính %</t>
        </r>
      </text>
    </comment>
    <comment ref="D27" authorId="0" shapeId="0">
      <text>
        <r>
          <rPr>
            <sz val="10"/>
            <rFont val="Arial"/>
            <family val="2"/>
          </rPr>
          <t>Ô chỉ tiêu có định dạng số. Đơn vị tính %</t>
        </r>
      </text>
    </comment>
    <comment ref="E27" authorId="0" shapeId="0">
      <text>
        <r>
          <rPr>
            <sz val="10"/>
            <rFont val="Arial"/>
            <family val="2"/>
          </rPr>
          <t>Ô chỉ tiêu có định dạng số. Đơn vị tính %</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<sst xmlns="http://schemas.openxmlformats.org/spreadsheetml/2006/main" count="2466" uniqueCount="1266">
  <si>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</si>
  <si>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</si>
  <si>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</si>
  <si>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</si>
  <si>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</si>
  <si>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</si>
  <si>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</si>
  <si>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</si>
  <si>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</si>
  <si>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</si>
  <si>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</si>
  <si>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</si>
  <si>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</si>
  <si>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</si>
  <si>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</si>
  <si>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</si>
  <si>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</si>
  <si>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</si>
  <si>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</si>
  <si>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</si>
  <si>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</si>
  <si>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</si>
  <si>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</si>
  <si>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</si>
  <si>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</si>
  <si>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</si>
  <si>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</si>
  <si>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</si>
  <si>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</si>
  <si>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</si>
  <si>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</si>
  <si>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</si>
  <si>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</si>
  <si>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</si>
  <si>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</si>
  <si>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</si>
  <si>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</si>
  <si>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</si>
  <si>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</si>
  <si>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</si>
  <si>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</si>
  <si>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</si>
  <si>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</si>
  <si>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</si>
  <si>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</si>
  <si>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</si>
  <si>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</si>
  <si>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</si>
  <si>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</si>
  <si>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</si>
  <si>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</si>
  <si>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</si>
  <si>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</si>
  <si>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</si>
  <si>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</si>
  <si>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</si>
  <si>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</si>
  <si>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</si>
  <si>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</si>
  <si>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</si>
  <si>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</si>
  <si>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</si>
  <si>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</si>
  <si>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</si>
  <si>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</si>
  <si>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</si>
  <si>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</si>
  <si>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</si>
  <si>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</si>
  <si>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</si>
  <si>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</si>
  <si>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</si>
  <si>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</si>
  <si>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</si>
  <si>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</si>
  <si>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</si>
  <si>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</si>
  <si>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</si>
  <si>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</si>
  <si>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</si>
  <si>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</si>
  <si>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</si>
  <si>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</si>
  <si>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</si>
  <si>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</si>
  <si>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</si>
  <si>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</si>
  <si>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</si>
  <si>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</si>
  <si>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</si>
  <si>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</si>
  <si>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</si>
  <si>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</si>
  <si>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</si>
  <si>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</si>
  <si>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</si>
  <si>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</si>
  <si>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</si>
  <si>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</si>
  <si>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</si>
  <si>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</si>
  <si>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</si>
  <si>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</si>
  <si>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</si>
  <si>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</si>
  <si>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</si>
  <si>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</si>
  <si>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</si>
  <si>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</si>
  <si>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</si>
  <si>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</si>
  <si>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</si>
  <si>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</si>
  <si>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</si>
  <si>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</si>
  <si>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</si>
  <si>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</si>
  <si>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</si>
  <si>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</si>
  <si>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</si>
  <si>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</si>
  <si>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</si>
  <si>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</si>
  <si>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</si>
  <si>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</si>
  <si>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</si>
  <si>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</si>
  <si>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</si>
  <si>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</si>
  <si>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</si>
  <si>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</si>
  <si>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</si>
  <si>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</si>
  <si>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</si>
  <si>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</si>
  <si>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</si>
  <si>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</si>
  <si>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</si>
  <si>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</si>
  <si>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</si>
  <si>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</si>
  <si>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</si>
  <si>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</si>
  <si>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</si>
  <si>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</si>
  <si>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</si>
  <si>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</si>
  <si>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</si>
  <si>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</si>
  <si>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</si>
  <si>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</si>
  <si>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</si>
  <si>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</si>
  <si>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</si>
  <si>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</si>
  <si>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</si>
  <si>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</si>
  <si>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</si>
  <si>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</si>
  <si>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</si>
  <si>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</si>
  <si>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</si>
  <si>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</si>
  <si>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</si>
  <si>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</si>
  <si>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</si>
  <si>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</si>
  <si>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</si>
  <si>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</si>
  <si>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</si>
  <si>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</si>
  <si>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</si>
  <si>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</si>
  <si>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</si>
  <si>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</si>
  <si>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</si>
  <si>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</si>
  <si>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</si>
  <si>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</si>
  <si>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</si>
  <si>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</si>
  <si>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</si>
  <si>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</si>
  <si>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</si>
  <si>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</si>
  <si>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</si>
  <si>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</si>
  <si>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</si>
  <si>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</si>
  <si>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</si>
  <si>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</si>
  <si>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</si>
  <si>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</si>
  <si>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</si>
  <si>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</si>
  <si>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</si>
  <si>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</si>
  <si>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</si>
  <si>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</si>
  <si>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</si>
  <si>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</si>
  <si>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Investment - Equities</t>
  </si>
  <si>
    <t>121.1</t>
  </si>
  <si>
    <t>121.3</t>
  </si>
  <si>
    <t>Bank Deposits</t>
  </si>
  <si>
    <t>121.4</t>
  </si>
  <si>
    <t>Dividend Receivable</t>
  </si>
  <si>
    <t>Due From Broker - Equities</t>
  </si>
  <si>
    <t>Int Accrual - Deposit</t>
  </si>
  <si>
    <t>Prov Unr P/L - Equities</t>
  </si>
  <si>
    <t>121.6</t>
  </si>
  <si>
    <t>Due to Broker - Equity</t>
  </si>
  <si>
    <t>2215.15</t>
  </si>
  <si>
    <t>Payable WHT Tax</t>
  </si>
  <si>
    <t>2215.14</t>
  </si>
  <si>
    <t>Exp Accrual - Admin Fee</t>
  </si>
  <si>
    <t>Exp Accrual - Audit Fee</t>
  </si>
  <si>
    <t>Exp Accrual - Custody Fee</t>
  </si>
  <si>
    <t>Exp Accrual - Directors Fee</t>
  </si>
  <si>
    <t>Exp Accrual - Fund Svces Fee</t>
  </si>
  <si>
    <t>2215.12</t>
  </si>
  <si>
    <t>Exp Accrual - Transaction Fee</t>
  </si>
  <si>
    <t>Exp Accrual - Transfer Agt Fee</t>
  </si>
  <si>
    <t>Exp Accrual - Other Expense</t>
  </si>
  <si>
    <t>2215.13</t>
  </si>
  <si>
    <t>2215.11</t>
  </si>
  <si>
    <t>Capital - Subscription</t>
  </si>
  <si>
    <t>Capital - Redemption</t>
  </si>
  <si>
    <t>Unit Premium Reserve</t>
  </si>
  <si>
    <t>RETAIN EARNINGS</t>
  </si>
  <si>
    <t>R/L G/P - Equities</t>
  </si>
  <si>
    <t>UR/L G/P - Equities</t>
  </si>
  <si>
    <t>UR/L G/P - Rights</t>
  </si>
  <si>
    <t>Dividend Income - Equities</t>
  </si>
  <si>
    <t>Int Income - Deposit</t>
  </si>
  <si>
    <t>R/L L/P - Equities</t>
  </si>
  <si>
    <t>Other Expenses</t>
  </si>
  <si>
    <t>Admin Fee</t>
  </si>
  <si>
    <t>Audit Fee</t>
  </si>
  <si>
    <t>Custody Fee</t>
  </si>
  <si>
    <t>Directors Fee</t>
  </si>
  <si>
    <t>Fund Services Fee</t>
  </si>
  <si>
    <t>Safekeeping Fee</t>
  </si>
  <si>
    <t>Transaction Fee</t>
  </si>
  <si>
    <t>Transfer Agent Fee</t>
  </si>
  <si>
    <t>Brokerage Fee</t>
  </si>
  <si>
    <t>Bank Charges</t>
  </si>
  <si>
    <t>Depository Transfer Fee</t>
  </si>
  <si>
    <t>Management Fee</t>
  </si>
  <si>
    <t>Annual Fee Expense</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</si>
  <si>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</si>
  <si>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</si>
  <si>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</si>
  <si>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</si>
  <si>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</si>
  <si>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</si>
  <si>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</si>
  <si>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</si>
  <si>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</si>
  <si>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</si>
  <si>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</si>
  <si>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</si>
  <si>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</si>
  <si>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</si>
  <si>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</si>
  <si>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</si>
  <si>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</si>
  <si>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</si>
  <si>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</si>
  <si>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</si>
  <si>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</si>
  <si>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</si>
  <si>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</si>
  <si>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</si>
  <si>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</si>
  <si>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</si>
  <si>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</si>
  <si>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</si>
  <si>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</si>
  <si>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</si>
  <si>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</si>
  <si>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</si>
  <si>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</si>
  <si>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</si>
  <si>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</si>
  <si>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</si>
  <si>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</si>
  <si>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</si>
  <si>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</si>
  <si>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</si>
  <si>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</si>
  <si>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</si>
  <si>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</si>
  <si>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</si>
  <si>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</si>
  <si>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</si>
  <si>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</si>
  <si>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</si>
  <si>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</si>
  <si>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</si>
  <si>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</si>
  <si>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</si>
  <si>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</si>
  <si>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</si>
  <si>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</si>
  <si>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</si>
  <si>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</si>
  <si>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</si>
  <si>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</si>
  <si>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</si>
  <si>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</si>
  <si>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</si>
  <si>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</si>
  <si>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</si>
  <si>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</si>
  <si>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</si>
  <si>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</si>
  <si>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</si>
  <si>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</si>
  <si>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</si>
  <si>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</si>
  <si>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</si>
  <si>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</si>
  <si>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</si>
  <si>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</si>
  <si>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</si>
  <si>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</si>
  <si>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</si>
  <si>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</si>
  <si>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</si>
  <si>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</si>
  <si>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</si>
  <si>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</si>
  <si>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</si>
  <si>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</si>
  <si>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</si>
  <si>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</si>
  <si>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</si>
  <si>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</si>
  <si>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</si>
  <si>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</si>
  <si>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</si>
  <si>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</si>
  <si>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</si>
  <si>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</si>
  <si>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</si>
  <si>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</si>
  <si>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</si>
  <si>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</si>
  <si>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</si>
  <si>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</si>
  <si>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</si>
  <si>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</si>
  <si>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</si>
  <si>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</si>
  <si>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</si>
  <si>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</si>
  <si>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</si>
  <si>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</si>
  <si>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</si>
  <si>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</si>
  <si>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</si>
  <si>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</si>
  <si>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</si>
  <si>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</si>
  <si>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</si>
  <si>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</si>
  <si>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</si>
  <si>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</si>
  <si>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</si>
  <si>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</si>
  <si>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</si>
  <si>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</si>
  <si>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</si>
  <si>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</si>
  <si>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</si>
  <si>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</si>
  <si>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</si>
  <si>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</si>
  <si>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</si>
  <si>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</si>
  <si>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</si>
  <si>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</si>
  <si>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</si>
  <si>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</si>
  <si>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</si>
  <si>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</si>
  <si>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</si>
  <si>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</si>
  <si>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</si>
  <si>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</si>
  <si>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</si>
  <si>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</si>
  <si>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</si>
  <si>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</si>
  <si>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</si>
  <si>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</si>
  <si>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</si>
  <si>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</si>
  <si>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</si>
  <si>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</si>
  <si>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</si>
  <si>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</si>
  <si>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</si>
  <si>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</si>
  <si>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</si>
  <si>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</si>
  <si>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</si>
  <si>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</si>
  <si>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</si>
  <si>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</si>
  <si>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</si>
  <si>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</si>
  <si>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</si>
  <si>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</si>
  <si>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</si>
  <si>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</si>
  <si>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</si>
  <si>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</si>
  <si>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</si>
  <si>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</si>
  <si>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</si>
  <si>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</si>
  <si>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Closing Balance</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</si>
  <si>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</si>
  <si>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</si>
  <si>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</si>
  <si>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</si>
  <si>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</si>
  <si>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</si>
  <si>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</si>
  <si>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</si>
  <si>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</si>
  <si>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</si>
  <si>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</si>
  <si>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</si>
  <si>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</si>
  <si>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</si>
  <si>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</si>
  <si>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</si>
  <si>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</si>
  <si>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</si>
  <si>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</si>
  <si>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</si>
  <si>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</si>
  <si>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</si>
  <si>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</si>
  <si>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</si>
  <si>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</si>
  <si>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</si>
  <si>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</si>
  <si>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</si>
  <si>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</si>
  <si>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</si>
  <si>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</si>
  <si>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</si>
  <si>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</si>
  <si>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</si>
  <si>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</si>
  <si>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</si>
  <si>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</si>
  <si>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</si>
  <si>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</si>
  <si>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</si>
  <si>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</si>
  <si>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</si>
  <si>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</si>
  <si>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</si>
  <si>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</si>
  <si>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</si>
  <si>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</si>
  <si>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</si>
  <si>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</si>
  <si>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</si>
  <si>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</si>
  <si>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</si>
  <si>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</si>
  <si>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</si>
  <si>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</si>
  <si>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</si>
  <si>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</si>
  <si>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</si>
  <si>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</si>
  <si>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</si>
  <si>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</si>
  <si>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</si>
  <si>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</si>
  <si>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</si>
  <si>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</si>
  <si>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</si>
  <si>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</si>
  <si>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</si>
  <si>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</si>
  <si>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</si>
  <si>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</si>
  <si>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</si>
  <si>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</si>
  <si>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</si>
  <si>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</si>
  <si>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</si>
  <si>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</si>
  <si>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</si>
  <si>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</si>
  <si>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VCAMBF</t>
  </si>
  <si>
    <t>Description</t>
  </si>
  <si>
    <t>VND</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</si>
  <si>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</si>
  <si>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</si>
  <si>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</si>
  <si>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</si>
  <si>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</si>
  <si>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</si>
  <si>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</si>
  <si>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</si>
  <si>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</si>
  <si>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</si>
  <si>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GENERAL LEDGER TRIAL BALANCE</t>
  </si>
  <si>
    <t>Fund</t>
  </si>
  <si>
    <t>VIET CAPITAL BALANCED FU Page :</t>
  </si>
  <si>
    <t>1/2</t>
  </si>
  <si>
    <t>General Ledger Trail Balance To</t>
  </si>
  <si>
    <t>DONG Report</t>
  </si>
  <si>
    <t>: SHJNA102</t>
  </si>
  <si>
    <t>Nav Type    Official</t>
  </si>
  <si>
    <t>Historical</t>
  </si>
  <si>
    <t>Account</t>
  </si>
  <si>
    <t>Maturity</t>
  </si>
  <si>
    <t>- - - - - - - - - - - - -  Balance  -  -  -</t>
  </si>
  <si>
    <t>- - - - - - - - - -</t>
  </si>
  <si>
    <t>Class</t>
  </si>
  <si>
    <t>Ccy</t>
  </si>
  <si>
    <t>Date</t>
  </si>
  <si>
    <t>Account Ccy</t>
  </si>
  <si>
    <t>Fund CcyVND</t>
  </si>
  <si>
    <t>-</t>
  </si>
  <si>
    <t>Fee</t>
  </si>
  <si>
    <t>VCAMBF   VIET CAPITAL BALANCED FU</t>
  </si>
  <si>
    <t>Page :</t>
  </si>
  <si>
    <t>2/2</t>
  </si>
  <si>
    <t>Total Debits</t>
  </si>
  <si>
    <t>Total Credits</t>
  </si>
  <si>
    <t>Total Asset and Liabilities</t>
  </si>
  <si>
    <t>Total Capital and PL</t>
  </si>
  <si>
    <t>Total Off Balance</t>
  </si>
  <si>
    <t>31/10/2015 00:00 Currency VND</t>
  </si>
  <si>
    <t>03/11/2015 10:57</t>
  </si>
  <si>
    <t>IFRS Suff Acc</t>
  </si>
  <si>
    <t>09/11/2015</t>
  </si>
  <si>
    <t>12/11/2015</t>
  </si>
  <si>
    <t>16/11/2015</t>
  </si>
  <si>
    <t>30/12/2015</t>
  </si>
  <si>
    <t>Cash in Bank STANDARD</t>
  </si>
  <si>
    <t>CHARTERED BANK VIETNAM</t>
  </si>
  <si>
    <t>Prov Unr P/L - Rights</t>
  </si>
  <si>
    <t>Exp Accrual - Management</t>
  </si>
  <si>
    <t>UR/L G/FX - Equities</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</si>
  <si>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</si>
  <si>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</si>
  <si>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</si>
  <si>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</si>
  <si>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</si>
  <si>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</si>
  <si>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</si>
  <si>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</si>
  <si>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</si>
  <si>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</si>
  <si>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</si>
  <si>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</si>
  <si>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</si>
  <si>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</si>
  <si>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</si>
  <si>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</si>
  <si>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</si>
  <si>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</si>
  <si>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</si>
  <si>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</si>
  <si>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</si>
  <si>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</si>
  <si>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</si>
  <si>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</si>
  <si>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</si>
  <si>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</si>
  <si>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</si>
  <si>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</si>
  <si>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</si>
  <si>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</si>
  <si>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</si>
  <si>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</si>
  <si>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</si>
  <si>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</si>
  <si>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</si>
  <si>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</si>
  <si>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</si>
  <si>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</si>
  <si>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</si>
  <si>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</si>
  <si>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</si>
  <si>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</si>
  <si>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</si>
  <si>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</si>
  <si>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</si>
  <si>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</si>
  <si>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</si>
  <si>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</si>
  <si>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</si>
  <si>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</si>
  <si>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</si>
  <si>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</si>
  <si>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</si>
  <si>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</si>
  <si>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</si>
  <si>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</si>
  <si>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</si>
  <si>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</si>
  <si>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</si>
  <si>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</si>
  <si>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</si>
  <si>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</si>
  <si>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</si>
  <si>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</si>
  <si>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</si>
  <si>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</si>
  <si>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</si>
  <si>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</si>
  <si>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</si>
  <si>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</si>
  <si>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</si>
  <si>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</si>
  <si>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</si>
  <si>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</si>
  <si>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</si>
  <si>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</si>
  <si>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</si>
  <si>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</si>
  <si>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</si>
  <si>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</si>
  <si>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</si>
  <si>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</si>
  <si>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</si>
  <si>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</si>
  <si>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</si>
  <si>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</si>
  <si>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</si>
  <si>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</si>
  <si>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</si>
  <si>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</si>
  <si>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</si>
  <si>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</si>
  <si>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</si>
  <si>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</si>
  <si>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</si>
  <si>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</si>
  <si>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</si>
  <si>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</si>
  <si>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</si>
  <si>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</si>
  <si>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</si>
  <si>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</si>
  <si>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</si>
  <si>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</si>
  <si>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</si>
  <si>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</si>
  <si>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</si>
  <si>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</si>
  <si>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</si>
  <si>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</si>
  <si>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</si>
  <si>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</si>
  <si>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</si>
  <si>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</si>
  <si>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</si>
  <si>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</si>
  <si>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</si>
  <si>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</si>
  <si>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</si>
  <si>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</si>
  <si>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</si>
  <si>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</si>
  <si>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</si>
  <si>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</si>
  <si>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</si>
  <si>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</si>
  <si>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</si>
  <si>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</si>
  <si>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</si>
  <si>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</si>
  <si>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</si>
  <si>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</si>
  <si>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</si>
  <si>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</si>
  <si>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</si>
  <si>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</si>
  <si>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</si>
  <si>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</si>
  <si>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</si>
  <si>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</si>
  <si>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</si>
  <si>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</si>
  <si>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</si>
  <si>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</si>
  <si>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</si>
  <si>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</si>
  <si>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</si>
  <si>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</si>
  <si>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</si>
  <si>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</si>
  <si>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</si>
  <si>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</si>
  <si>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</si>
  <si>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</si>
  <si>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</si>
  <si>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</si>
  <si>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</si>
  <si>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</si>
  <si>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</si>
  <si>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</si>
  <si>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</si>
  <si>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</si>
  <si>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</si>
  <si>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</si>
  <si>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</si>
  <si>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</si>
  <si>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</si>
  <si>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</si>
  <si>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</si>
  <si>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</si>
  <si>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</si>
  <si>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</si>
  <si>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</si>
  <si>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</si>
  <si>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</si>
  <si>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</si>
  <si>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</si>
  <si>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</si>
  <si>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</si>
  <si>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</si>
  <si>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</si>
  <si>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</si>
  <si>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</si>
  <si>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</si>
  <si>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</si>
  <si>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</si>
  <si>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</si>
  <si>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</si>
  <si>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</si>
  <si>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</si>
  <si>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</si>
  <si>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</si>
  <si>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</si>
  <si>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</si>
  <si>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</si>
  <si>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</si>
  <si>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</si>
  <si>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</si>
  <si>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</si>
  <si>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</si>
  <si>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</si>
  <si>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</si>
  <si>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</si>
  <si>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</si>
  <si>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</si>
  <si>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</si>
  <si>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</si>
  <si>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</si>
  <si>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</si>
  <si>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</si>
  <si>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</si>
  <si>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</si>
  <si>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</si>
  <si>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</si>
  <si>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</si>
  <si>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</si>
  <si>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</si>
  <si>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</si>
  <si>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</si>
  <si>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</si>
  <si>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</si>
  <si>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</si>
  <si>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</si>
  <si>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</si>
  <si>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</si>
  <si>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</si>
  <si>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</si>
  <si>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</si>
  <si>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</si>
  <si>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</si>
  <si>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</si>
  <si>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</si>
  <si>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</si>
  <si>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</si>
  <si>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</si>
  <si>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</si>
  <si>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</si>
  <si>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</si>
  <si>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</si>
  <si>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</si>
  <si>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</si>
  <si>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</si>
  <si>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</si>
  <si>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</si>
  <si>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</si>
  <si>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</si>
  <si>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</si>
  <si>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</si>
  <si>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</si>
  <si>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t xml:space="preserve">     TP.PDRH2123002 13% 28/04/2023</t>
  </si>
  <si>
    <t xml:space="preserve">     TP.VICB2124002 9.7% 11/03/2024</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</si>
  <si>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</si>
  <si>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</si>
  <si>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</si>
  <si>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Mã chỉ tiêu</t>
  </si>
  <si>
    <t xml:space="preserve"> Kỳ báo cáo </t>
  </si>
  <si>
    <t xml:space="preserve"> Kỳ trước </t>
  </si>
  <si>
    <t>%/cùng kỳ năm trước</t>
  </si>
  <si>
    <t>Tài sản</t>
  </si>
  <si>
    <t xml:space="preserve"> </t>
  </si>
  <si>
    <t>Tiền và các khoản tương đương tiền</t>
  </si>
  <si>
    <t xml:space="preserve">Tiền </t>
  </si>
  <si>
    <t>...</t>
  </si>
  <si>
    <t>Tiền gửi ngân hàng</t>
  </si>
  <si>
    <t>Các khoản tương đương tiền</t>
  </si>
  <si>
    <t>Các khoản đầu tư (kê chi tiết)</t>
  </si>
  <si>
    <t>Thu từ cho thuê bất động sản đầu tư (áp dụng đối với các quỹ được phép đầu tư bất động sản)</t>
  </si>
  <si>
    <t>Cổ tức, trái tức được nhận</t>
  </si>
  <si>
    <t>Lãi được nhận</t>
  </si>
  <si>
    <t>Tiền bán bất động sản chờ thu (kê chi tiết - áp dụng đối với các quỹ được phép đầu tư bất động sản)</t>
  </si>
  <si>
    <t>Tiền bán chứng khoán chờ thu (kê chi tiết)</t>
  </si>
  <si>
    <t>Các khoản phải thu khác</t>
  </si>
  <si>
    <t>I.9</t>
  </si>
  <si>
    <t>Các tài sản khác</t>
  </si>
  <si>
    <t>I.10</t>
  </si>
  <si>
    <t>Tổng tài sản</t>
  </si>
  <si>
    <t>Nợ</t>
  </si>
  <si>
    <t>Tiền phải thanh toán mua bất động sản (kê chi tiết)</t>
  </si>
  <si>
    <t>Tiền phải thanh toán mua chứng khoán (kê chi tiết)</t>
  </si>
  <si>
    <t>Các khoản phải trả khác</t>
  </si>
  <si>
    <t>II.4</t>
  </si>
  <si>
    <t>Tổng nợ</t>
  </si>
  <si>
    <t>Tài sản ròng của Quỹ/Công ty đầu tư (I.10-II.4)</t>
  </si>
  <si>
    <t>Tổng số chứng chỉ quỹ đang lưu hành</t>
  </si>
  <si>
    <t>Giá trị tài sản ròng trên một chứng chỉ quỹ/cổ phiếu</t>
  </si>
  <si>
    <t>Chỉ tiêu</t>
  </si>
  <si>
    <t xml:space="preserve"> Lũy kế từ đầu năm </t>
  </si>
  <si>
    <t>Thu nhập từ hoạt động đầu tư</t>
  </si>
  <si>
    <t>Thu từ bất động sản cho thuê (áp dụng đối với các quỹ được phép đầu tư bất động sản)</t>
  </si>
  <si>
    <t xml:space="preserve"> Lãi được nhận</t>
  </si>
  <si>
    <t>Các khoản thu nhập khác</t>
  </si>
  <si>
    <t>Chi phí</t>
  </si>
  <si>
    <t>Chi phí quản lý trả cho công ty quản lý quỹ</t>
  </si>
  <si>
    <t>Chi phí lưu ký, giám sát trả cho ngân hàng giám sát</t>
  </si>
  <si>
    <t>Chi phí quản trị quỹ và các chi phí khác mà công ty quản lý quỹ trả cho tổ chức cung cấp dịch vụ có liên quan (nếu có)</t>
  </si>
  <si>
    <t>Chi phí dịch vụ quản lý bất động sản (áp dụng đối với các quỹ được phép đầu tư bất động sản)</t>
  </si>
  <si>
    <t>5</t>
  </si>
  <si>
    <t>Chi phí dịch vụ định giá bất động sản (áp dụng đối với các quỹ được phép đầu tư bất động sản)</t>
  </si>
  <si>
    <t>6</t>
  </si>
  <si>
    <t>Chi phí kiểm toán trả cho tổ chức kiểm toán;</t>
  </si>
  <si>
    <t>7</t>
  </si>
  <si>
    <t>Chi phí dịch vụ tư vấn pháp lý, dịch vụ báo giá và các dịch vụ hợp lý khác, thù lao trả cho Ban đại diện quỹ/Hội đồng quản trị</t>
  </si>
  <si>
    <t>8</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</si>
  <si>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</si>
  <si>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9</t>
  </si>
  <si>
    <t>Chi phí liên quan đến thực hiện các giao dịch tài sản của quỹ/công ty</t>
  </si>
  <si>
    <t>Các loại chi phí khác (nêu chi tiết)</t>
  </si>
  <si>
    <t>Thu nhập ròng từ hoạt động đầu tư (I-II)</t>
  </si>
  <si>
    <t>Lãi (lỗ) từ hoạt động đầu tư</t>
  </si>
  <si>
    <t>Lãi (lỗ) thực tế phát sinh từ hoạt động đầu tư hoặc chuyển nhượng bất động sản</t>
  </si>
  <si>
    <t>Thay đổi về giá trị của các khoản đầu tư trong kỳ</t>
  </si>
  <si>
    <t>Thay đổi của giá trị tài sản ròng do các hoạt động đầu tư trong kỳ (III + IV)</t>
  </si>
  <si>
    <t>Giá trị tài sản ròng đầu kỳ</t>
  </si>
  <si>
    <t>Thay đổi giá trị tài sản ròng của Quỹ/Công ty trong kỳ, trong đó:</t>
  </si>
  <si>
    <t>Thay đổi giá trị tài sản ròng của Quỹ/Công ty đầu tư chứng khoán do các hoạt động đầu tư trong kỳ</t>
  </si>
  <si>
    <t>Thay đổi giá trị tài sản ròng do việc chi trả lợi tức/cổ tức cho các nhà đầu tư/cổ đông trong kỳ</t>
  </si>
  <si>
    <t>Thay đổi giá trị tài sản ròng do phát hành thêm/mua lại chứng chỉ quỹ</t>
  </si>
  <si>
    <t>Giá trị tài sản ròng cuối kỳ</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</si>
  <si>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</si>
  <si>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</si>
  <si>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</si>
  <si>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</si>
  <si>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</si>
  <si>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</si>
  <si>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</si>
  <si>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</si>
  <si>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</si>
  <si>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</si>
  <si>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</si>
  <si>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</si>
  <si>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</si>
  <si>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</si>
  <si>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</si>
  <si>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</si>
  <si>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</si>
  <si>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</si>
  <si>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</si>
  <si>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</si>
  <si>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</si>
  <si>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Trái phiếu chưa niêm yết</t>
  </si>
  <si>
    <t>2251.2</t>
  </si>
  <si>
    <t>2251.2.1</t>
  </si>
  <si>
    <t>2251.2.2</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</si>
  <si>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</si>
  <si>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</si>
  <si>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</si>
  <si>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</si>
  <si>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</si>
  <si>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</si>
  <si>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</si>
  <si>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</si>
  <si>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</si>
  <si>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</si>
  <si>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</si>
  <si>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</si>
  <si>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</si>
  <si>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</si>
  <si>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</si>
  <si>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</si>
  <si>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 xml:space="preserve">Chứng chỉ tiền gửi </t>
  </si>
  <si>
    <t>2262</t>
  </si>
  <si>
    <t xml:space="preserve">Tổng giá trị danh mục </t>
  </si>
  <si>
    <t>2263</t>
  </si>
  <si>
    <t>Kỳ báo cáo</t>
  </si>
  <si>
    <t>Kỳ trước</t>
  </si>
  <si>
    <t>Các chỉ tiêu về hiệu quả hoạt động</t>
  </si>
  <si>
    <t>Tỷ lệ giá dịch vụ quản lý trả cho công ty quản lý quỹ/Giá trị tài sản ròng trung bình trong kỳ (%)</t>
  </si>
  <si>
    <t>Tỷ lệ giá dịch vụ lưu ký, giám sát trả cho ngân hàng giám sát/Giá trị tài sản ròng trung bình trong kỳ (%)</t>
  </si>
  <si>
    <t>Tỷ tệ chi phí dịch vụ quản trị quỹ và các chi phí khác mà công ty quản lý quỹ trả cho tổ chức cung cấp dịch vụ có liên quan/Giá trị tài sản ròng trung bình trong kỳ (%) (nếu có)</t>
  </si>
  <si>
    <t>Chi phí kiểm toán trả cho tổ chức kiểm toán (nếu phát sinh)/Giá trị tài sản ròng trung bình trong kỳ  (%)</t>
  </si>
  <si>
    <t>Chi phí trả cho tổ chức quản lý bất động sản/ Giá trị tài sản ròng trung bình trong kỳ (%)</t>
  </si>
  <si>
    <t>2286</t>
  </si>
  <si>
    <t>Chi phí trả cho doanh nghiệp thẩm định giá bất động sản/Giá trị tài sản ròng trung bình trong kỳ (%)</t>
  </si>
  <si>
    <t>Chi phí dịch tư vấn pháp lý, dịch vụ báo giá và các dịch vụ hợp lý khác, thù lao trả cho Ban đại diện quỹ (Hội đồng quản trị)/Giá trị tài sản ròng trung bình trong kỳ (%)</t>
  </si>
  <si>
    <t>Tỷ lệ chi phí/Giá trị tài sản ròng trung bình trong kỳ (%)</t>
  </si>
  <si>
    <t>Tốc độ vòng quay danh mục trong kỳ (%)</t>
  </si>
  <si>
    <t>Tỷ lệ thu nhập (tính cả thu nhập từ lãi, cổ tức, trái tức, chênh lệch giá)/Giá trị tài sản ròng (áp dụng đối với quỹ thành viên, quỹ đóng, công ty đầu tư chứng khoán)</t>
  </si>
  <si>
    <t xml:space="preserve">Các chỉ tiêu khác </t>
  </si>
  <si>
    <t>Quy mô quỹ/công ty đầu kỳ</t>
  </si>
  <si>
    <t>Tổng giá trị chứng chỉ quỹ/cổ phiếu đang lưu hành đầu kỳ</t>
  </si>
  <si>
    <t>Tổng số lượng chứng chỉ quỹ/cổ phiếu đang lưu hành đầu kỳ</t>
  </si>
  <si>
    <t>Thay đổi quy mô trong kỳ</t>
  </si>
  <si>
    <t>Số lượng chứng chỉ quỹ/ cổ phiếu phát hành thêm trong kỳ</t>
  </si>
  <si>
    <t>Giá trị vốn thực huy động thêm trong kỳ</t>
  </si>
  <si>
    <t>Số lượng chứng chỉ quỹ mua lại trong kỳ</t>
  </si>
  <si>
    <t>Giá trị vốn thực thanh toán trong kỳ</t>
  </si>
  <si>
    <t>Quy mô quỹ/công ty cuối kỳ</t>
  </si>
  <si>
    <t>Tổng giá trị thị trường của quỹ/công ty đang lưu hành cuối kỳ</t>
  </si>
  <si>
    <t>Tổng số lượng chứng chỉ quỹ/cổ phiếu đang lưu hành cuối kỳ</t>
  </si>
  <si>
    <t>Tỷ lệ nắm giữ chứng chỉ quỹ/cổ phiếu của công ty quản lý quỹ và người có liên quan cuối kỳ</t>
  </si>
  <si>
    <t>Tỷ lệ nắm giữ chứng chỉ quỹ/cổ phiếu của 10 nhà đầu tư/cổ đông lớn nhất cuối kỳ</t>
  </si>
  <si>
    <t>Tỷ lệ nắm giữ chứng chỉ quỹ/cổ phiếu của nhà đầu tư/cổ đông nước ngoài cuối kỳ</t>
  </si>
  <si>
    <t>Số nhà đầu tư tham gia vào quỹ, kể cả giao dịch ký danh (áp dụng đối với quỹ mở)</t>
  </si>
  <si>
    <t>Giá trị tài sản ròng trên một chứng chỉ quỹ/cổ phiếu cuối kỳ</t>
  </si>
  <si>
    <t>Giá trị thị trường trên một chứng chỉ quỹ/cổ phiếu cuối kỳ (áp dụng đối với quỹ niêm yết)</t>
  </si>
  <si>
    <t/>
  </si>
  <si>
    <t>2251.1.1</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</si>
  <si>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</si>
  <si>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</si>
  <si>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</si>
  <si>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</si>
  <si>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</si>
  <si>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</si>
  <si>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</si>
  <si>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</si>
  <si>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</si>
  <si>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</si>
  <si>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</si>
  <si>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</si>
  <si>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BÁO CÁO LƯU CHUYỂN TIỀN TỆ
CASH FLOW STATEMENT</t>
  </si>
  <si>
    <t>NH TMCP Đầu tư và Phát triển Việt Nam Chi nhánh Nam Kỳ Khởi Nghĩa</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</si>
  <si>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</si>
  <si>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</si>
  <si>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</si>
  <si>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</si>
  <si>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</si>
  <si>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</si>
  <si>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</si>
  <si>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</si>
  <si>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</si>
  <si>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</si>
  <si>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</si>
  <si>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</si>
  <si>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</si>
  <si>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</si>
  <si>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</si>
  <si>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</si>
  <si>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</si>
  <si>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</si>
  <si>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16</t>
  </si>
  <si>
    <t>(+) Tăng, (-) giảm Phải trả dịch vụ quản lý Quỹ mở
Increase, (Decrease) in Fees payable to related service providers</t>
  </si>
  <si>
    <t>17</t>
  </si>
  <si>
    <t>(+) Tăng, (-) giảm Thuế Thu nhập doanh nghiệp đã nộp
Increase, (Decrease) Income Tax Payment</t>
  </si>
  <si>
    <t>18</t>
  </si>
  <si>
    <t>Lưu chuyển tiền thuần từ hoạt động đầu tư (1+2+3)
Net Cash flow from Investing activities</t>
  </si>
  <si>
    <t>19</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</si>
  <si>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</si>
  <si>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</si>
  <si>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</si>
  <si>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</si>
  <si>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33</t>
  </si>
  <si>
    <t>4. Tiền chi trả nợ gốc vay 
Payment of Principal borrowings</t>
  </si>
  <si>
    <t>34</t>
  </si>
  <si>
    <t>5. Tiền chi trả cổ tức, tiền lãi cho nhà đầu tư
Dividend, profit distribution paid to investors</t>
  </si>
  <si>
    <t>35</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</si>
  <si>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</si>
  <si>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</si>
  <si>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</si>
  <si>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50</t>
  </si>
  <si>
    <t>Tiền gửi ngân hàng đầu kỳ: 
Cash at bank of the beginning of period:</t>
  </si>
  <si>
    <t>51</t>
  </si>
  <si>
    <t>-Tiền gửi ngân hàng và tương đương tiền cho hoạt động của Quỹ 
Cash at bank and cash equivalent for Fund's operation</t>
  </si>
  <si>
    <t>52</t>
  </si>
  <si>
    <t>Tiền gửi không kỳ hạn
Demand deposit</t>
  </si>
  <si>
    <t>52.1</t>
  </si>
  <si>
    <t>Tiền gửi có kỳ hạn dưới ba (03) tháng
Deposits with term under three (03) months</t>
  </si>
  <si>
    <t>52.2</t>
  </si>
  <si>
    <t>Tiền gửi ký quỹ cho hoạt động đầu tư chứng khoán phái sinh
Margin account for trading derivatives</t>
  </si>
  <si>
    <t>52.3</t>
  </si>
  <si>
    <t xml:space="preserve">- Tiền gửi của nhà đầu tư về mua bán chứng chỉ quỹ
Cash at bank for Fund's subscription/redemption </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</si>
  <si>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</si>
  <si>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</si>
  <si>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</si>
  <si>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</si>
  <si>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</si>
  <si>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</si>
  <si>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</si>
  <si>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</si>
  <si>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57.1</t>
  </si>
  <si>
    <t>57.2</t>
  </si>
  <si>
    <t>57.3</t>
  </si>
  <si>
    <t>- Tiền gửi của nhà đầu tư về mua bán chứng chỉ quỹ
Cash at bank for Fund's subscription and redemption</t>
  </si>
  <si>
    <t>58</t>
  </si>
  <si>
    <t xml:space="preserve">- Tiền gửi phong tỏa
Frozen Account </t>
  </si>
  <si>
    <t>59</t>
  </si>
  <si>
    <t>VI. Thay đổi Tiền và các khoản tương đương tiền trong kỳ
Changes in cash and cash equivalents in the period</t>
  </si>
  <si>
    <t>60</t>
  </si>
  <si>
    <t>Khác
Others</t>
  </si>
  <si>
    <t>80</t>
  </si>
  <si>
    <t xml:space="preserve">                        Người lập</t>
  </si>
  <si>
    <t xml:space="preserve">         Người duyệt</t>
  </si>
  <si>
    <t xml:space="preserve">                   Kế toán </t>
  </si>
  <si>
    <t xml:space="preserve">   Kế toán trưởng</t>
  </si>
  <si>
    <t xml:space="preserve">    Tổng Giám Đốc</t>
  </si>
  <si>
    <t xml:space="preserve">            Phạm Thị Minh Huệ</t>
  </si>
  <si>
    <t>Mã số</t>
  </si>
  <si>
    <t>Thuyết minh</t>
  </si>
  <si>
    <t>Năm N</t>
  </si>
  <si>
    <t>Năm N-1</t>
  </si>
  <si>
    <t>Kỳ này</t>
  </si>
  <si>
    <t>I. THU NHẬP, DOANH THU HOẠT ĐỘNG ĐẦU TƯ</t>
  </si>
  <si>
    <t xml:space="preserve">1.1. Cổ tức được chia </t>
  </si>
  <si>
    <t>1.2. Tiền lãi được nhận</t>
  </si>
  <si>
    <t>1.3. Lãi, lỗ bán các khoản đầu tư</t>
  </si>
  <si>
    <t>1.4. Chênh lệch tăng, giảm đánh giá lại các khoản đầu tư chưa thực hiện</t>
  </si>
  <si>
    <t>1.5. Doanh thu khác</t>
  </si>
  <si>
    <t>1.6. Chênh lệch lãi, lỗ tỷ giá hối đoái đã và chưa thực hiện</t>
  </si>
  <si>
    <t>1.7. Doanh thu khác về đầu tư</t>
  </si>
  <si>
    <t xml:space="preserve">1.8. Dự phòng nợ phải thu và dự thu khó đòi về cổ tức, tiền lãi và xử lý tổn thất nợ phải thu khó đòi về cổ tức, tiền lãi </t>
  </si>
  <si>
    <t xml:space="preserve">II. CHI PHÍ ĐẦU TƯ </t>
  </si>
  <si>
    <t>2.1. Chi phí giao dịch mua, bán các khoản đầu tư</t>
  </si>
  <si>
    <t>2.2.Chi phí dự phòng nợ phải thu khó đòi và xử lý tổn thất phải thu khó đòi</t>
  </si>
  <si>
    <t>2.3. Chi phí lãi vay</t>
  </si>
  <si>
    <t>2.4. Chi phí dự phòng giảm giá tài sản nhận thế chấp và xử lý tổn thất các khoản đầu tư cho vay có tài sản nhận thế chấp</t>
  </si>
  <si>
    <t>2.5.Chi phí đầu tư khác</t>
  </si>
  <si>
    <t>III. CHI PHÍ HOẠT ĐỘNG QUỸ MỞ</t>
  </si>
  <si>
    <t xml:space="preserve">3.1.Phí quản lý Quỹ mở </t>
  </si>
  <si>
    <t>3.2. Phí dịch vụ lưu ký tài sản Quỹ mở</t>
  </si>
  <si>
    <t xml:space="preserve">3.3. Phí dịch vụ giám sát </t>
  </si>
  <si>
    <t>3.4. Phí dịch vụ quản trị Quỹ mở</t>
  </si>
  <si>
    <t>3.5. Phí dịch vụ Đại lý chuyển nhượng</t>
  </si>
  <si>
    <t>3.6. Phí dịch vụ khác của Nhà cung cấp dịch vụ cho Quỹ mở</t>
  </si>
  <si>
    <t>3.7. Chi phí họp, Đại hội Quỹ mở</t>
  </si>
  <si>
    <t>3.8. Chi phí kiểm toán</t>
  </si>
  <si>
    <t>3.9. Chi phí thanh lý tài sản Quỹ mở</t>
  </si>
  <si>
    <t>3.10. Chi phí hoạt động khác</t>
  </si>
  <si>
    <t>IV. KẾT QUẢ HOẠT ĐỘNG ĐẦU TƯ (23=01-10-20)</t>
  </si>
  <si>
    <t>V. KẾT QUẢ THU NHẬP VÀ CHI PHÍ KHÁC</t>
  </si>
  <si>
    <t>5.1. Thu nhập khác</t>
  </si>
  <si>
    <t>5.2. Chi phí khác</t>
  </si>
  <si>
    <t>VI. TỔNG LỢI NHUẬN KẾ TOÁN TRƯỚC THUẾ (30=23 + 24)</t>
  </si>
  <si>
    <t>6.1. Lợi nhuận đã thực hiện</t>
  </si>
  <si>
    <t>6.2. Lợi nhuận chưa thực hiện</t>
  </si>
  <si>
    <t>VII. CHI PHÍ THUẾ TNDN</t>
  </si>
  <si>
    <t>VIII. LỢI NHUẬN KẾ TOÁN SAU THUẾ TNDN (41 = 30 - 40)</t>
  </si>
  <si>
    <t>I. TÀI SẢN</t>
  </si>
  <si>
    <t>1.Tiền gửi ngân hàng và tương đương tiền</t>
  </si>
  <si>
    <t>1.1. Tiền gửi ngân hàng cho hoạt động của Quỹ mở</t>
  </si>
  <si>
    <t>1.2. Tiền gửi có kỳ hạn dưới 3 tháng</t>
  </si>
  <si>
    <t>2. Các khoản đầu tư thuần</t>
  </si>
  <si>
    <t>2.1. Các khoản đầu tư</t>
  </si>
  <si>
    <t xml:space="preserve">2.2. Dự phòng giảm giá tài sản nhận thế chấp </t>
  </si>
  <si>
    <t>3. Các khoản phải thu</t>
  </si>
  <si>
    <t>3.1 Phải thu về bán các khoản đầu tư</t>
  </si>
  <si>
    <t>Trong đó: Phải thu khó đòi về bán các khoản đầu tư</t>
  </si>
  <si>
    <t>132</t>
  </si>
  <si>
    <t>3.2. Phải thu và dự thu cổ tức, tiền lãi các khoản đầu tư</t>
  </si>
  <si>
    <t>3.2.1. Phải thu cổ tức, tiền lãi đến ngày nhận</t>
  </si>
  <si>
    <t>Trong đó: Phải thu khó đòi về cổ tức, tiền lãi đến ngày nhận  nhưng chưa nhận được</t>
  </si>
  <si>
    <t>135</t>
  </si>
  <si>
    <t xml:space="preserve">3.2.2 Dự thu cổ tức, tiền lãi chưa đến ngày nhận </t>
  </si>
  <si>
    <t>3.3. Các khoản phải thu khác</t>
  </si>
  <si>
    <t>3.4. Dự phòng nợ phải thu khó đòi (*)</t>
  </si>
  <si>
    <t>TỔNG TÀI SẢN</t>
  </si>
  <si>
    <t>II. NỢ PHẢI TRẢ</t>
  </si>
  <si>
    <t>1. Vay ngắn hạn</t>
  </si>
  <si>
    <t>2. Phải trả về mua các khoản đầu tư</t>
  </si>
  <si>
    <t>3. Phải trả cho các Đại lý phân phối Chứng chỉ quỹ</t>
  </si>
  <si>
    <t>4. Thuế và các khoản phải nộp Nhà nước</t>
  </si>
  <si>
    <t>5.Phải trả thu nhập cho Nhà đầu tư</t>
  </si>
  <si>
    <t>6. Chi phí phải trả</t>
  </si>
  <si>
    <t>7. Phải trả cho Nhà đầu tư về mua Chứng chỉ quỹ</t>
  </si>
  <si>
    <t>8. Phải trả cho Nhà đầu tư về mua lại Chứng chỉ quỹ</t>
  </si>
  <si>
    <t>9. Phải trả dịch vụ quản lý Quỹ mở</t>
  </si>
  <si>
    <t>10. Phải trả, phải nộp khác</t>
  </si>
  <si>
    <t>TỔNG NỢ PHẢI TRẢ</t>
  </si>
  <si>
    <t>III.	GIÁ TRỊ TÀI SẢN RÒNG CÓ THỂ PHÂN PHỐI CHO NHÀ ĐẦU TƯ NẮM GIỮ CHỨNG CHỈ QUỸ MỞ (I-II)</t>
  </si>
  <si>
    <t>1. Vốn góp của Nhà đầu tư</t>
  </si>
  <si>
    <t>1.1 Vốn góp phát hành</t>
  </si>
  <si>
    <t>1.2 Vốn góp mua lại</t>
  </si>
  <si>
    <t>2. Thặng dư vốn góp của Nhà đầu tư</t>
  </si>
  <si>
    <t xml:space="preserve">3. Lợi nhuận chưa phân phối </t>
  </si>
  <si>
    <t>IV. GIÁ TRỊ TÀI SẢN RÒNG QUỸ MỞ TRÊN 1 ĐƠN VỊ CHỨNG CHỈ QUỸ (IV=(I-II)/III)</t>
  </si>
  <si>
    <t>V. LỢI NHUẬN ĐÃ PHÂN PHỐI CHO NHÀ ĐẦU TƯ</t>
  </si>
  <si>
    <t>1. Lợi nhuận/Tài sản đã phân phối cho Nhà đầu tư trong năm</t>
  </si>
  <si>
    <t>2. Lợi nhuận đã phân phối cho Nhà đầu tư lũy kế từ khi thành lập Quỹ mở đến kỳ lập báo cáo này</t>
  </si>
  <si>
    <t>VI. CÁC CHỈ TIÊU NGOÀI BÁO CÁO TÌNH HÌNH TÀI CHÍNH</t>
  </si>
  <si>
    <t>1. Tài sản nhận thế chấp</t>
  </si>
  <si>
    <t>2. Nợ khó đòi đã xử lý</t>
  </si>
  <si>
    <t>3. Ngoại tệ các loại</t>
  </si>
  <si>
    <t>4. Số lượng Chứng chỉ quỹ đang lưu hành</t>
  </si>
  <si>
    <t>I. Lưu chuyển tiền từ hoạt động đầu tư</t>
  </si>
  <si>
    <t>1. Lợi nhuận trước Thuế thu nhập doanh nghiệp</t>
  </si>
  <si>
    <t>2. Điều chỉnh cho các khoản tăng giá trị tài sản ròng từ các hoạt động đầu tư</t>
  </si>
  <si>
    <t>(- lãi) hoặc (+ lỗ) chênh lệch tỷ giá hối đoái chưa thực hiện</t>
  </si>
  <si>
    <t>(+) chi phí trích trước</t>
  </si>
  <si>
    <t>3. Lợi nhuận từ hoạt động đầu tư trước thay đổi vốn lưu động</t>
  </si>
  <si>
    <t>(-) Tăng, (+) giảm các khoản đầu tư</t>
  </si>
  <si>
    <t>(-) Tăng, (+) giảm phải thu bán chứng khoán đầu tư</t>
  </si>
  <si>
    <t>(-) Tăng, (+) giảm dự thu phải thu tiền lãi các khoản đầu tư</t>
  </si>
  <si>
    <t>(-) Tăng, (+) giảm các khoản phải thu khác</t>
  </si>
  <si>
    <t>(+) Tăng, (-) giảm vay ngắn hạn</t>
  </si>
  <si>
    <t>(+) Tăng, (-) giảm phải trả cho người bán</t>
  </si>
  <si>
    <t>(+) Tăng, (-) giảm phải trả các Đại lý phân phối Chứng chỉ quỹ</t>
  </si>
  <si>
    <t>(+) Tăng, (-) giảm phải trả thu nhập cho Nhà đầu tư</t>
  </si>
  <si>
    <t>(+) Tăng, (-) giảm Thuế và các khoản phải nộp Nhà nước</t>
  </si>
  <si>
    <t>(+) Tăng, (-) giảm phải trả cho Nhà đầu tư về mua Chứng chỉ quỹ</t>
  </si>
  <si>
    <t>(+) Tăng, (-) giảm phải trả cho Nhà đầu tư về mua lại Chứng chỉ quỹ</t>
  </si>
  <si>
    <t>(+) Tăng, (-) giảm phải trả, phải nộp khác</t>
  </si>
  <si>
    <t>(+) Tăng, (-) giảm Phải trả dịch vụ quản lý Quỹ mở</t>
  </si>
  <si>
    <t>(+) Tăng, (-) giảm Thuế Thu nhập doanh nghiệp đã nộp</t>
  </si>
  <si>
    <t>Lưu chuyển tiền thuần từ hoạt động đầu tư (1 + 2 + 3)</t>
  </si>
  <si>
    <t>II. Lưu chuyển tiền từ hoạt động tài chính</t>
  </si>
  <si>
    <t>1. Tiền thu từ phát hành Chứng chỉ quỹ  mở</t>
  </si>
  <si>
    <t>2. Tiền chi mua lại Chứng chỉ quỹ  mở</t>
  </si>
  <si>
    <t>3. Tiền vay gốc</t>
  </si>
  <si>
    <t>4. Tiền chi trả nợ gốc vay</t>
  </si>
  <si>
    <t>5. Tiền chi trả cổ tức, tiền lãi cho nhà đầu tư</t>
  </si>
  <si>
    <t>Lưu chuyển tiền thuần từ hoạt động tài chính (1-2+3-4-5)</t>
  </si>
  <si>
    <t>III. Tăng/giảm tiền thuần trong kỳ</t>
  </si>
  <si>
    <t>IV. Tiền và các khoản tương đương tiền đầu kỳ</t>
  </si>
  <si>
    <t>Tiền gửi ngân hàng đầu kỳ:</t>
  </si>
  <si>
    <t>- Tiền gửi ngân hàng cho hoạt động Quỹ mở</t>
  </si>
  <si>
    <t xml:space="preserve">- Tiền gửi của Nhà đầu tư về mua Chứng chỉ quỹ </t>
  </si>
  <si>
    <t>- Tiền gửi phong tỏa</t>
  </si>
  <si>
    <t>V. Tiền và các khoản tương đương tiền cuối kỳ</t>
  </si>
  <si>
    <t>Tiền gửi ngân hàng cuối kỳ:</t>
  </si>
  <si>
    <t>- Tiền gửi của Nhà đầu tư về mua Chứng chỉ quỹ</t>
  </si>
  <si>
    <t>VI. Chênh lệch tiền và các khoản tương đương tiền trong kỳ</t>
  </si>
  <si>
    <t>Khác</t>
  </si>
  <si>
    <t>(Ban hành kèm theo Thông tư số 98/2020/TT-BTC ngày 16 tháng 11 năm 2020 của Bộ trưởng Bộ Tài về hướng dẫn hoạt động và quản lý quỹ đầu tư chứng khoán
(Issued in association with Circular 98/2020/TT-BTC dated 16 November 2020 of the Minister of Finance on guiding the operation and management of the securities investment funds</t>
  </si>
  <si>
    <t>BÁO CÁO VỀ HOẠT ĐỘNG ĐẦU TƯ
REPORT ON INVESTMENT ACTIVITIES</t>
  </si>
  <si>
    <r>
      <t>THỐNG KÊ GIÁ DỊCH VỤ G</t>
    </r>
    <r>
      <rPr>
        <b/>
        <sz val="10"/>
        <color theme="1"/>
        <rFont val="Tahoma"/>
        <family val="2"/>
      </rPr>
      <t>IAO DỊCH /REPORT ON BROKER FEE</t>
    </r>
  </si>
  <si>
    <t>Số thứ tự
No.</t>
  </si>
  <si>
    <t>Tên (mã) các công ty chứng khoán (có giá trị giao dịch vượt quá 5% tổng giá trị giao dịch kỳ báo cáo)
Name (code) of securities companies (with transaction value exceeding 5% of the Fund’s total transaction value for the year)</t>
  </si>
  <si>
    <t>Quan hệ với công ty quản lý quỹ
Relationship with the Fund Management Company</t>
  </si>
  <si>
    <t>Tỷ lệ giao dịch của quỹ qua từng công ty chứng khoán
Percentage of transactions value at securities companies</t>
  </si>
  <si>
    <t>Phí giao dịch bình quân
Average transaction fee rate</t>
  </si>
  <si>
    <t>Phí giao dịch bình quân trên thị trường
Market average transaction fee rate</t>
  </si>
  <si>
    <t>Giá trị giao dịch trong kỳ báo cáo của quỹ
Fund’s transaction value for the year with each securities company</t>
  </si>
  <si>
    <t>Tổng giá trị giao dịch trong kỳ báo cáo của quỹ (*)
Fund’s total transaction value for the year (*)</t>
  </si>
  <si>
    <t>Tỷ lệ giao dịch của quỹ qua công ty chứng khoán trong kỳ báo cáo
Percentage of the Fund’s total transaction value for the year</t>
  </si>
  <si>
    <t>(1)</t>
  </si>
  <si>
    <t>(2)</t>
  </si>
  <si>
    <t>(3)</t>
  </si>
  <si>
    <t>(4)</t>
  </si>
  <si>
    <t>(5)</t>
  </si>
  <si>
    <t>(6) = (4)/(5)</t>
  </si>
  <si>
    <t>(7)</t>
  </si>
  <si>
    <t>(8)</t>
  </si>
  <si>
    <t>Đại diện có thẩm quyền của Công ty quản lý quỹ</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</si>
  <si>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</si>
  <si>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</si>
  <si>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Bùi Thúy Hòa</t>
  </si>
  <si>
    <t xml:space="preserve">       Nguyễn Lê Đình Quang </t>
  </si>
  <si>
    <t>Năm 2023
Year 2023</t>
  </si>
  <si>
    <t>Ngày 31 tháng 12 năm 2023
As at 31 Dec 2023</t>
  </si>
  <si>
    <t>Năm 2023 
Year 2023</t>
  </si>
  <si>
    <t>NAB</t>
  </si>
  <si>
    <t>Công ty Cổ phần Chứng khoán Bảo Minh</t>
  </si>
  <si>
    <t>Công ty Cổ phần Chứng khoán VietCap</t>
  </si>
  <si>
    <t>Không liên quan</t>
  </si>
  <si>
    <t xml:space="preserve">    Bùi Thúy Hòa</t>
  </si>
  <si>
    <t xml:space="preserve">   Bùi Thúy Hòa</t>
  </si>
  <si>
    <t>Mẫu số B03 - QM: Mẫu báo cáo thay đổi giá trị tài sản ròng, giao dịch chứng chỉ quỹ
Template B03 - QM: Report on change of Net Asset Value, trading of Fund Certificate</t>
  </si>
  <si>
    <t>BÁO CÁO THAY ĐỔI GIÁ TRỊ TÀI SẢN RÒNG, GIAO DỊCH CHỨNG CHỈ QUỸ
REPORT ON CHANGE OF NET ASSET VALUE, TRADING OF FUND CERTIFICATE</t>
  </si>
  <si>
    <r>
      <rPr>
        <b/>
        <sz val="10"/>
        <color indexed="8"/>
        <rFont val="Tahoma"/>
        <family val="2"/>
      </rPr>
      <t>Tên Quỹ:</t>
    </r>
    <r>
      <rPr>
        <sz val="10"/>
        <color indexed="8"/>
        <rFont val="Tahoma"/>
        <family val="2"/>
      </rPr>
      <t xml:space="preserve">
Fund name:</t>
    </r>
  </si>
  <si>
    <r>
      <t xml:space="preserve">Tên Công ty quản lý quỹ:
</t>
    </r>
    <r>
      <rPr>
        <sz val="10"/>
        <color indexed="8"/>
        <rFont val="Tahoma"/>
        <family val="2"/>
      </rPr>
      <t>Fund Management Company:</t>
    </r>
  </si>
  <si>
    <t xml:space="preserve">Bank for Investment and Development of VietNam JSC - Nam Ky Khoi Nghia Branch
</t>
  </si>
  <si>
    <t>Nội dung
Item</t>
  </si>
  <si>
    <r>
      <t xml:space="preserve">I. Giá trị tài sản ròng của Quỹ mở (NAV) đầu kỳ
</t>
    </r>
    <r>
      <rPr>
        <b/>
        <i/>
        <sz val="10"/>
        <rFont val="Tahoma"/>
        <family val="2"/>
      </rPr>
      <t>Net Asset Value (NAV) at the beginning of period</t>
    </r>
  </si>
  <si>
    <t>4060</t>
  </si>
  <si>
    <r>
      <t xml:space="preserve">II. Thay đổi NAV so với kỳ trước (= II.1 + II.2), trong đó:
</t>
    </r>
    <r>
      <rPr>
        <b/>
        <i/>
        <sz val="10"/>
        <rFont val="Tahoma"/>
        <family val="2"/>
      </rPr>
      <t>Change of NAV during the period (= II.1 + II.2),</t>
    </r>
    <r>
      <rPr>
        <b/>
        <sz val="10"/>
        <rFont val="Tahoma"/>
        <family val="2"/>
      </rPr>
      <t xml:space="preserve">
</t>
    </r>
    <r>
      <rPr>
        <b/>
        <i/>
        <sz val="10"/>
        <rFont val="Tahoma"/>
        <family val="2"/>
      </rPr>
      <t>of which:</t>
    </r>
  </si>
  <si>
    <t>4061</t>
  </si>
  <si>
    <r>
      <t xml:space="preserve">II.1 Thay đổi NAV do biến động thị trường và hoạt động giao dịch của Quỹ mở trong kỳ
</t>
    </r>
    <r>
      <rPr>
        <i/>
        <sz val="10"/>
        <rFont val="Tahoma"/>
        <family val="2"/>
      </rPr>
      <t>Changes of NAV due to market fluctuation and the fund's investment during the period</t>
    </r>
  </si>
  <si>
    <t>4062</t>
  </si>
  <si>
    <r>
      <t xml:space="preserve">II.2 Thay đổi NAV do phân chia Lợi nhuận/Tài sản của Quỹ mở cho Nhà đầu tư trong kỳ
</t>
    </r>
    <r>
      <rPr>
        <i/>
        <sz val="10"/>
        <rFont val="Tahoma"/>
        <family val="2"/>
      </rPr>
      <t>Change of NAV due to profit distribution to investors during the period</t>
    </r>
  </si>
  <si>
    <t>4063</t>
  </si>
  <si>
    <r>
      <t xml:space="preserve">III. Thay đổi NAV do mua lại, phát hành thêm Chứng chỉ quỹ (= III.1 + III.2)
</t>
    </r>
    <r>
      <rPr>
        <b/>
        <i/>
        <sz val="10"/>
        <rFont val="Tahoma"/>
        <family val="2"/>
      </rPr>
      <t>Change of NAV due to redemption, subscription of Fund Certificate (= III.1 + III.2)</t>
    </r>
  </si>
  <si>
    <t>4064</t>
  </si>
  <si>
    <t>III.1</t>
  </si>
  <si>
    <r>
      <t xml:space="preserve">III.1 Khoản thu từ việc phát hành bổ sung Chứng chỉ quỹ
</t>
    </r>
    <r>
      <rPr>
        <i/>
        <sz val="10"/>
        <rFont val="Tahoma"/>
        <family val="2"/>
      </rPr>
      <t>Increase from Subscription of Fund Certificate</t>
    </r>
  </si>
  <si>
    <t>4065</t>
  </si>
  <si>
    <t>III.2</t>
  </si>
  <si>
    <r>
      <t xml:space="preserve">III.2 Khoản thanh toán từ việc mua lại Chứng chỉ quỹ
</t>
    </r>
    <r>
      <rPr>
        <i/>
        <sz val="10"/>
        <rFont val="Tahoma"/>
        <family val="2"/>
      </rPr>
      <t>Decrease from Redemption of Fund Certificate</t>
    </r>
  </si>
  <si>
    <t>4066</t>
  </si>
  <si>
    <r>
      <t xml:space="preserve">IV. Giá trị tài sản ròng của Quỹ mở cuối kỳ
(= I + II + III)
</t>
    </r>
    <r>
      <rPr>
        <b/>
        <i/>
        <sz val="10"/>
        <rFont val="Tahoma"/>
        <family val="2"/>
      </rPr>
      <t>NAV at the end of period (= I + II + III)</t>
    </r>
  </si>
  <si>
    <t>4067</t>
  </si>
  <si>
    <r>
      <rPr>
        <b/>
        <sz val="10"/>
        <color rgb="FF0070C0"/>
        <rFont val="Tahoma"/>
        <family val="2"/>
      </rPr>
      <t xml:space="preserve">Công Ty Cổ Phần Quản Lý Quỹ Đầu Tư Lighthouse </t>
    </r>
    <r>
      <rPr>
        <b/>
        <sz val="10"/>
        <color indexed="8"/>
        <rFont val="Tahoma"/>
        <family val="2"/>
      </rPr>
      <t xml:space="preserve">                                          </t>
    </r>
    <r>
      <rPr>
        <sz val="10"/>
        <color indexed="8"/>
        <rFont val="Tahoma"/>
        <family val="2"/>
      </rPr>
      <t xml:space="preserve">   Lighthouse Capital Fund Management Joint Stock Company</t>
    </r>
  </si>
  <si>
    <t>Tại ngày 31 tháng 12 năm 2024/As at 31 December 2024</t>
  </si>
  <si>
    <t>Năm 2024/ Year 2024</t>
  </si>
  <si>
    <t>Quỹ Đầu Tư Năng Động Lighthouse (LHCDF)</t>
  </si>
  <si>
    <t>Lighthouse Capital Dynamic Fund</t>
  </si>
  <si>
    <t>Nguyễn Minh Châu</t>
  </si>
  <si>
    <t xml:space="preserve">Quỹ Đầu Tư Năng Động Lighthouse (LHCDF)
</t>
  </si>
  <si>
    <t>Ngày 05 tháng 02 năm 2025</t>
  </si>
  <si>
    <t>Năm 2024
Year 2023</t>
  </si>
  <si>
    <t>Tại 31 tháng 12 năm 2024/As at 31 December 2024</t>
  </si>
  <si>
    <t>Ngày 31 tháng 12 năm 2024
As at 31 Dec 2024</t>
  </si>
  <si>
    <t>Năm 2024
Year 2024</t>
  </si>
  <si>
    <r>
      <rPr>
        <b/>
        <sz val="10"/>
        <color rgb="FF0070C0"/>
        <rFont val="Tahoma"/>
        <family val="2"/>
      </rPr>
      <t xml:space="preserve">Quỹ Đầu Tư Năng Động Lighthouse (LHCDF)   </t>
    </r>
    <r>
      <rPr>
        <b/>
        <sz val="10"/>
        <color indexed="8"/>
        <rFont val="Tahoma"/>
        <family val="2"/>
      </rPr>
      <t xml:space="preserve">                                                     </t>
    </r>
    <r>
      <rPr>
        <sz val="10"/>
        <color indexed="8"/>
        <rFont val="Tahoma"/>
        <family val="2"/>
      </rPr>
      <t xml:space="preserve"> Lighthouse Capital Dynamic Fund</t>
    </r>
  </si>
  <si>
    <t>ACB</t>
  </si>
  <si>
    <t>BCM</t>
  </si>
  <si>
    <t>BID</t>
  </si>
  <si>
    <t>BSR</t>
  </si>
  <si>
    <t>CTD</t>
  </si>
  <si>
    <t>CTG</t>
  </si>
  <si>
    <t>DBD</t>
  </si>
  <si>
    <t>GMD</t>
  </si>
  <si>
    <t>GSP</t>
  </si>
  <si>
    <t>HCM</t>
  </si>
  <si>
    <t>HPG</t>
  </si>
  <si>
    <t>KBC</t>
  </si>
  <si>
    <t>KDH</t>
  </si>
  <si>
    <t>MWG</t>
  </si>
  <si>
    <t>PLX</t>
  </si>
  <si>
    <t>PNJ</t>
  </si>
  <si>
    <t>REE</t>
  </si>
  <si>
    <t>RYG</t>
  </si>
  <si>
    <t>TCB</t>
  </si>
  <si>
    <t>VCB</t>
  </si>
  <si>
    <t>VNM</t>
  </si>
  <si>
    <t>2246.10</t>
  </si>
  <si>
    <t>2246.20</t>
  </si>
  <si>
    <t>2246.21</t>
  </si>
  <si>
    <t>2246.22</t>
  </si>
  <si>
    <t xml:space="preserve">     CII424002</t>
  </si>
  <si>
    <t>Công ty cổ phần Chứng khoán Pinetree</t>
  </si>
  <si>
    <t>Công ty cổ phần Chứng khoán Vina</t>
  </si>
  <si>
    <t>Giá trị tài sản ròng trên một đơn vị quỹ cuối kỳ
Net asset value per Fund Certificate at the end of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</si>
</sst>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 #,##0.00_);_(* \(#,##0.00\);_(* &quot;-&quot;_);_(@_)"/>
    <numFmt numFmtId="166" formatCode="dd\-mmm\-yyyy"/>
    <numFmt numFmtId="167" formatCode="0.00_);\(0.00\)"/>
    <numFmt numFmtId="168" formatCode="_-* #,##0_-;\-* #,##0_-;_-* &quot;-&quot;_-;_-@_-"/>
    <numFmt numFmtId="169" formatCode="_-* #,##0.00_-;\-* #,##0.00_-;_-* &quot;-&quot;??_-;_-@_-"/>
    <numFmt numFmtId="170" formatCode="_-&quot;$&quot;* #,##0_-;\-&quot;$&quot;* #,##0_-;_-&quot;$&quot;* &quot;-&quot;_-;_-@_-"/>
    <numFmt numFmtId="171" formatCode="_-&quot;$&quot;* #,##0.00_-;\-&quot;$&quot;* #,##0.00_-;_-&quot;$&quot;* &quot;-&quot;??_-;_-@_-"/>
    <numFmt numFmtId="172" formatCode="0.000%"/>
    <numFmt numFmtId="173" formatCode="_ * #,##0.00_ ;_ * \-#,##0.00_ ;_ * &quot;-&quot;??_ ;_ @_ "/>
    <numFmt numFmtId="174" formatCode="_ * #,##0_ ;_ * \-#,##0_ ;_ * &quot;-&quot;_ ;_ @_ "/>
    <numFmt numFmtId="175" formatCode="_(* #,##0.000_);_(* \(#,##0.000\);_(* &quot;-&quot;??_);_(@_)"/>
    <numFmt numFmtId="176" formatCode="#,##0.00[$%-409]_);\(#,##0.00\)[$%-409]"/>
    <numFmt numFmtId="177" formatCode="0.0000%"/>
    <numFmt numFmtId="178" formatCode="[$-409]d\-mmm\-yyyy;@"/>
    <numFmt numFmtId="179" formatCode="[$-409]d\-mmm\-yy;@"/>
    <numFmt numFmtId="180" formatCode="[$-409]dd\ mmmm\ yyyy;@"/>
    <numFmt numFmtId="181" formatCode="##,###,###,###,###"/>
    <numFmt numFmtId="182" formatCode="[$-C09]dd/mmm/yy;@"/>
  </numFmts>
  <fonts count="8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b/>
      <i/>
      <sz val="10"/>
      <name val="Tahoma"/>
      <family val="2"/>
    </font>
    <font>
      <sz val="11"/>
      <name val="Times New Roman"/>
      <family val="1"/>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b/>
      <sz val="8"/>
      <color indexed="8"/>
      <name val="Arial"/>
      <family val="2"/>
    </font>
    <font>
      <sz val="8"/>
      <color indexed="8"/>
      <name val="Arial"/>
      <family val="2"/>
    </font>
    <font>
      <sz val="10"/>
      <color theme="1"/>
      <name val="Arial"/>
      <family val="2"/>
    </font>
    <font>
      <i/>
      <sz val="8"/>
      <name val="Tahoma"/>
      <family val="2"/>
    </font>
    <font>
      <sz val="12"/>
      <name val="Tahoma"/>
      <family val="2"/>
    </font>
    <font>
      <sz val="11"/>
      <color rgb="FF000000"/>
      <name val="Arial Unicode MS"/>
      <family val="2"/>
    </font>
    <font>
      <sz val="8"/>
      <color rgb="FF000000"/>
      <name val="Arial Unicode MS"/>
      <family val="2"/>
    </font>
    <font>
      <i/>
      <sz val="12"/>
      <color theme="1"/>
      <name val="Tahoma"/>
      <family val="2"/>
    </font>
    <font>
      <sz val="11"/>
      <color theme="1"/>
      <name val="Tahoma"/>
      <family val="2"/>
    </font>
    <font>
      <u/>
      <sz val="10"/>
      <color theme="1"/>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0"/>
      <name val="Arial"/>
      <family val="2"/>
    </font>
    <font>
      <b/>
      <sz val="11"/>
      <name val="Tahoma"/>
      <family val="2"/>
    </font>
    <font>
      <sz val="11"/>
      <name val="Tahoma"/>
      <family val="2"/>
    </font>
    <font>
      <sz val="12"/>
      <name val="Times New Roman"/>
      <family val="1"/>
    </font>
    <font>
      <sz val="12"/>
      <name val="¹UAAA¼"/>
      <family val="3"/>
      <charset val="129"/>
    </font>
    <font>
      <sz val="12"/>
      <color indexed="8"/>
      <name val="바탕체"/>
      <family val="1"/>
      <charset val="129"/>
    </font>
    <font>
      <sz val="12"/>
      <name val="바탕체"/>
      <family val="1"/>
    </font>
    <font>
      <sz val="14"/>
      <name val="ＭＳ 明朝"/>
      <family val="1"/>
      <charset val="128"/>
    </font>
    <font>
      <sz val="8.25"/>
      <name val="Microsoft Sans Serif"/>
      <family val="2"/>
    </font>
    <font>
      <sz val="10"/>
      <color indexed="63"/>
      <name val="Tahoma"/>
      <family val="2"/>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i/>
      <sz val="10"/>
      <color indexed="63"/>
      <name val="Tahoma"/>
      <family val="2"/>
    </font>
    <font>
      <b/>
      <sz val="12"/>
      <name val="Times New Roman"/>
      <family val="1"/>
    </font>
    <font>
      <sz val="12"/>
      <color rgb="FFFF0000"/>
      <name val="Times New Roman"/>
      <family val="1"/>
    </font>
    <font>
      <sz val="10"/>
      <color indexed="8"/>
      <name val="Arial"/>
      <family val="2"/>
    </font>
    <font>
      <b/>
      <sz val="8"/>
      <color theme="1"/>
      <name val="Tahoma"/>
      <family val="2"/>
    </font>
    <font>
      <i/>
      <sz val="8"/>
      <color theme="1"/>
      <name val="Tahoma"/>
      <family val="2"/>
    </font>
    <font>
      <b/>
      <sz val="12"/>
      <color theme="1"/>
      <name val="Tahoma"/>
      <family val="2"/>
    </font>
    <font>
      <b/>
      <sz val="10"/>
      <color theme="1"/>
      <name val="Arial"/>
      <family val="2"/>
    </font>
    <font>
      <sz val="10"/>
      <color theme="1"/>
      <name val="Calibri"/>
      <family val="2"/>
      <scheme val="minor"/>
    </font>
    <font>
      <b/>
      <sz val="11"/>
      <color theme="1"/>
      <name val="Times New Roman"/>
      <family val="1"/>
    </font>
    <font>
      <b/>
      <sz val="9"/>
      <color theme="1"/>
      <name val="Tahoma"/>
      <family val="2"/>
    </font>
    <font>
      <b/>
      <sz val="10"/>
      <name val="Times New Roman"/>
      <family val="1"/>
    </font>
    <font>
      <sz val="12"/>
      <name val=".VnTime"/>
      <family val="2"/>
    </font>
    <font>
      <sz val="18"/>
      <color theme="3"/>
      <name val="Cambria"/>
      <family val="2"/>
      <scheme val="major"/>
    </font>
    <font>
      <i/>
      <sz val="10"/>
      <color indexed="8"/>
      <name val="Tahoma"/>
      <family val="2"/>
    </font>
    <font>
      <sz val="11"/>
      <color indexed="8"/>
      <name val="Calibri"/>
      <family val="2"/>
    </font>
  </fonts>
  <fills count="44">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CC"/>
      </patternFill>
    </fill>
    <fill>
      <patternFill patternType="solid">
        <fgColor indexed="60"/>
        <bgColor indexed="64"/>
      </patternFill>
    </fill>
    <fill>
      <patternFill patternType="solid">
        <fgColor indexed="55"/>
        <bgColor indexed="64"/>
      </patternFill>
    </fill>
    <fill>
      <patternFill patternType="solid">
        <fgColor indexed="6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104">
    <xf numFmtId="0" fontId="0" fillId="0" borderId="0"/>
    <xf numFmtId="43" fontId="5" fillId="0" borderId="0" quotePrefix="1" applyFont="0" applyFill="0" applyBorder="0" applyAlignment="0">
      <protection locked="0"/>
    </xf>
    <xf numFmtId="0" fontId="18" fillId="0" borderId="0" applyNumberFormat="0" applyFill="0" applyBorder="0" applyAlignment="0" applyProtection="0"/>
    <xf numFmtId="9" fontId="5" fillId="0" borderId="0" quotePrefix="1" applyFont="0" applyFill="0" applyBorder="0" applyAlignment="0">
      <protection locked="0"/>
    </xf>
    <xf numFmtId="0" fontId="39" fillId="0" borderId="0" applyNumberFormat="0" applyFill="0" applyBorder="0" applyAlignment="0" applyProtection="0"/>
    <xf numFmtId="0" fontId="40" fillId="0" borderId="14" applyNumberFormat="0" applyFill="0" applyAlignment="0" applyProtection="0"/>
    <xf numFmtId="0" fontId="41" fillId="0" borderId="15" applyNumberFormat="0" applyFill="0" applyAlignment="0" applyProtection="0"/>
    <xf numFmtId="0" fontId="42" fillId="0" borderId="16" applyNumberFormat="0" applyFill="0" applyAlignment="0" applyProtection="0"/>
    <xf numFmtId="0" fontId="42" fillId="0" borderId="0" applyNumberFormat="0" applyFill="0" applyBorder="0" applyAlignment="0" applyProtection="0"/>
    <xf numFmtId="0" fontId="43" fillId="9" borderId="0" applyNumberFormat="0" applyBorder="0" applyAlignment="0" applyProtection="0"/>
    <xf numFmtId="0" fontId="44" fillId="10" borderId="0" applyNumberFormat="0" applyBorder="0" applyAlignment="0" applyProtection="0"/>
    <xf numFmtId="0" fontId="45" fillId="11" borderId="0" applyNumberFormat="0" applyBorder="0" applyAlignment="0" applyProtection="0"/>
    <xf numFmtId="0" fontId="46" fillId="12" borderId="17" applyNumberFormat="0" applyAlignment="0" applyProtection="0"/>
    <xf numFmtId="0" fontId="47" fillId="13" borderId="18" applyNumberFormat="0" applyAlignment="0" applyProtection="0"/>
    <xf numFmtId="0" fontId="48" fillId="13" borderId="17" applyNumberFormat="0" applyAlignment="0" applyProtection="0"/>
    <xf numFmtId="0" fontId="49" fillId="0" borderId="19" applyNumberFormat="0" applyFill="0" applyAlignment="0" applyProtection="0"/>
    <xf numFmtId="0" fontId="50" fillId="14" borderId="20" applyNumberFormat="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19" fillId="0" borderId="21" applyNumberFormat="0" applyFill="0" applyAlignment="0" applyProtection="0"/>
    <xf numFmtId="0" fontId="53"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53" fillId="18" borderId="0" applyNumberFormat="0" applyBorder="0" applyAlignment="0" applyProtection="0"/>
    <xf numFmtId="0" fontId="53"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53" fillId="22" borderId="0" applyNumberFormat="0" applyBorder="0" applyAlignment="0" applyProtection="0"/>
    <xf numFmtId="0" fontId="53"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53" fillId="26" borderId="0" applyNumberFormat="0" applyBorder="0" applyAlignment="0" applyProtection="0"/>
    <xf numFmtId="0" fontId="53"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53" fillId="34" borderId="0" applyNumberFormat="0" applyBorder="0" applyAlignment="0" applyProtection="0"/>
    <xf numFmtId="0" fontId="53"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53" fillId="38" borderId="0" applyNumberFormat="0" applyBorder="0" applyAlignment="0" applyProtection="0"/>
    <xf numFmtId="0" fontId="58" fillId="0" borderId="0" applyFont="0" applyFill="0" applyBorder="0" applyAlignment="0" applyProtection="0"/>
    <xf numFmtId="0" fontId="58" fillId="0" borderId="0" applyFont="0" applyFill="0" applyBorder="0" applyAlignment="0" applyProtection="0"/>
    <xf numFmtId="0" fontId="58" fillId="0" borderId="0" applyFont="0" applyFill="0" applyBorder="0" applyAlignment="0" applyProtection="0"/>
    <xf numFmtId="0" fontId="58" fillId="0" borderId="0" applyFont="0" applyFill="0" applyBorder="0" applyAlignment="0" applyProtection="0"/>
    <xf numFmtId="0" fontId="58" fillId="0" borderId="0"/>
    <xf numFmtId="0" fontId="58" fillId="0" borderId="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9" fontId="59" fillId="0" borderId="0" applyBorder="0" applyAlignment="0" applyProtection="0"/>
    <xf numFmtId="0" fontId="60" fillId="0" borderId="0" applyFont="0" applyFill="0" applyBorder="0" applyAlignment="0" applyProtection="0"/>
    <xf numFmtId="0" fontId="60" fillId="0" borderId="0" applyFont="0" applyFill="0" applyBorder="0" applyAlignment="0" applyProtection="0"/>
    <xf numFmtId="42" fontId="5" fillId="0" borderId="0" applyFont="0" applyFill="0" applyBorder="0" applyAlignment="0" applyProtection="0"/>
    <xf numFmtId="44" fontId="5" fillId="0" borderId="0" applyFont="0" applyFill="0" applyBorder="0" applyAlignment="0" applyProtection="0"/>
    <xf numFmtId="173" fontId="5" fillId="0" borderId="0" applyFont="0" applyFill="0" applyBorder="0" applyAlignment="0" applyProtection="0"/>
    <xf numFmtId="174" fontId="5" fillId="0" borderId="0" applyFont="0" applyFill="0" applyBorder="0" applyAlignment="0" applyProtection="0"/>
    <xf numFmtId="0" fontId="61" fillId="0" borderId="0"/>
    <xf numFmtId="44" fontId="5" fillId="0" borderId="0" applyFont="0" applyFill="0" applyBorder="0" applyAlignment="0" applyProtection="0"/>
    <xf numFmtId="42" fontId="5" fillId="0" borderId="0" applyFont="0" applyFill="0" applyBorder="0" applyAlignment="0" applyProtection="0"/>
    <xf numFmtId="0" fontId="54" fillId="0" borderId="0" applyNumberFormat="0" applyFill="0" applyBorder="0" applyAlignment="0" applyProtection="0"/>
    <xf numFmtId="180" fontId="54" fillId="0" borderId="0" applyNumberFormat="0" applyFill="0" applyBorder="0" applyAlignment="0" applyProtection="0"/>
    <xf numFmtId="180" fontId="54" fillId="0" borderId="0" applyNumberFormat="0" applyFill="0" applyBorder="0" applyAlignment="0" applyProtection="0"/>
    <xf numFmtId="0" fontId="5" fillId="0" borderId="0"/>
    <xf numFmtId="0" fontId="3" fillId="0" borderId="0"/>
    <xf numFmtId="0" fontId="5" fillId="0" borderId="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84" fillId="0" borderId="0"/>
    <xf numFmtId="0" fontId="62" fillId="0" borderId="0">
      <alignment vertical="top"/>
    </xf>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40" borderId="29" applyNumberFormat="0" applyFont="0" applyAlignment="0" applyProtection="0"/>
    <xf numFmtId="0" fontId="85" fillId="0" borderId="0" applyNumberFormat="0" applyFill="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40" borderId="29" applyNumberFormat="0" applyFont="0" applyAlignment="0" applyProtection="0"/>
    <xf numFmtId="0" fontId="1" fillId="0" borderId="0"/>
  </cellStyleXfs>
  <cellXfs count="758">
    <xf numFmtId="0" fontId="0" fillId="0" borderId="0" xfId="0"/>
    <xf numFmtId="0" fontId="9" fillId="3" borderId="8" xfId="0" applyNumberFormat="1" applyFont="1" applyFill="1" applyBorder="1" applyAlignment="1">
      <alignment vertical="center"/>
    </xf>
    <xf numFmtId="0" fontId="10" fillId="3" borderId="8" xfId="0" applyNumberFormat="1" applyFont="1" applyFill="1" applyBorder="1" applyAlignment="1">
      <alignment vertical="center"/>
    </xf>
    <xf numFmtId="0" fontId="0" fillId="0" borderId="0" xfId="0"/>
    <xf numFmtId="0" fontId="0" fillId="5" borderId="0" xfId="0" applyFill="1"/>
    <xf numFmtId="0" fontId="0" fillId="0" borderId="0" xfId="0" applyAlignment="1">
      <alignment vertical="top"/>
    </xf>
    <xf numFmtId="0" fontId="29" fillId="0" borderId="0" xfId="0" applyFont="1" applyAlignment="1">
      <alignment horizontal="left" vertical="top" wrapText="1" readingOrder="1"/>
    </xf>
    <xf numFmtId="166" fontId="30" fillId="0" borderId="0" xfId="0" applyNumberFormat="1" applyFont="1" applyAlignment="1">
      <alignment horizontal="left" vertical="top"/>
    </xf>
    <xf numFmtId="0" fontId="30" fillId="0" borderId="0" xfId="0" applyFont="1" applyAlignment="1">
      <alignment horizontal="left" vertical="top"/>
    </xf>
    <xf numFmtId="4" fontId="30" fillId="0" borderId="0" xfId="0" applyNumberFormat="1" applyFont="1" applyAlignment="1">
      <alignment horizontal="right" vertical="top"/>
    </xf>
    <xf numFmtId="4" fontId="29" fillId="0" borderId="0" xfId="0" applyNumberFormat="1" applyFont="1" applyAlignment="1">
      <alignment horizontal="right" vertical="top"/>
    </xf>
    <xf numFmtId="0" fontId="0" fillId="0" borderId="0" xfId="0"/>
    <xf numFmtId="49" fontId="35" fillId="0" borderId="0" xfId="0" applyNumberFormat="1" applyFont="1"/>
    <xf numFmtId="1" fontId="35" fillId="0" borderId="0" xfId="0" applyNumberFormat="1" applyFont="1"/>
    <xf numFmtId="4" fontId="35" fillId="0" borderId="0" xfId="0" applyNumberFormat="1" applyFont="1"/>
    <xf numFmtId="39" fontId="35" fillId="0" borderId="0" xfId="0" applyNumberFormat="1" applyFont="1"/>
    <xf numFmtId="167" fontId="35" fillId="0" borderId="0" xfId="0" applyNumberFormat="1" applyFont="1"/>
    <xf numFmtId="2" fontId="35" fillId="0" borderId="0" xfId="0" applyNumberFormat="1" applyFont="1"/>
    <xf numFmtId="49" fontId="34" fillId="0" borderId="0" xfId="0" applyNumberFormat="1" applyFont="1" applyAlignment="1"/>
    <xf numFmtId="49" fontId="35" fillId="0" borderId="0" xfId="0" applyNumberFormat="1" applyFont="1" applyAlignment="1"/>
    <xf numFmtId="0" fontId="20" fillId="4" borderId="0" xfId="0" applyFont="1" applyFill="1"/>
    <xf numFmtId="10" fontId="27" fillId="0" borderId="0" xfId="3" applyNumberFormat="1" applyFont="1" applyFill="1" applyBorder="1" applyAlignment="1">
      <alignment horizontal="right" wrapText="1"/>
      <protection locked="0"/>
    </xf>
    <xf numFmtId="10" fontId="10" fillId="7" borderId="0" xfId="3" applyNumberFormat="1" applyFont="1" applyFill="1" applyBorder="1" applyAlignment="1">
      <alignment horizontal="right" wrapText="1"/>
      <protection locked="0"/>
    </xf>
    <xf numFmtId="10" fontId="12" fillId="3" borderId="0" xfId="3" applyNumberFormat="1" applyFont="1" applyFill="1" applyBorder="1" applyAlignment="1">
      <alignment horizontal="right" wrapText="1"/>
      <protection locked="0"/>
    </xf>
    <xf numFmtId="10" fontId="12" fillId="0" borderId="0" xfId="3" applyNumberFormat="1" applyFont="1" applyFill="1" applyBorder="1" applyAlignment="1">
      <alignment horizontal="right" wrapText="1"/>
      <protection locked="0"/>
    </xf>
    <xf numFmtId="9" fontId="12" fillId="7" borderId="0" xfId="0" applyNumberFormat="1" applyFont="1" applyFill="1" applyBorder="1" applyAlignment="1" applyProtection="1">
      <alignment horizontal="left" vertical="center" wrapText="1"/>
    </xf>
    <xf numFmtId="10" fontId="24" fillId="8" borderId="0" xfId="3" applyNumberFormat="1" applyFont="1" applyFill="1" applyBorder="1" applyAlignment="1" applyProtection="1">
      <alignment horizontal="center" vertical="center" wrapText="1"/>
    </xf>
    <xf numFmtId="164" fontId="24" fillId="8" borderId="1" xfId="1" applyNumberFormat="1" applyFont="1" applyFill="1" applyBorder="1" applyAlignment="1" applyProtection="1">
      <alignment horizontal="center" vertical="center" wrapText="1"/>
    </xf>
    <xf numFmtId="43" fontId="12" fillId="4" borderId="1" xfId="1" applyFont="1" applyFill="1" applyBorder="1" applyAlignment="1">
      <alignment horizontal="left" vertical="center" wrapText="1"/>
      <protection locked="0"/>
    </xf>
    <xf numFmtId="0" fontId="12" fillId="4" borderId="0" xfId="0" applyFont="1" applyFill="1"/>
    <xf numFmtId="0" fontId="12" fillId="5" borderId="0" xfId="0" applyFont="1" applyFill="1"/>
    <xf numFmtId="164" fontId="12" fillId="5" borderId="0" xfId="0" applyNumberFormat="1" applyFont="1" applyFill="1"/>
    <xf numFmtId="43" fontId="32" fillId="4" borderId="0" xfId="1" applyFont="1" applyFill="1" applyAlignment="1">
      <alignment horizontal="left" vertical="center" wrapText="1"/>
      <protection locked="0"/>
    </xf>
    <xf numFmtId="43" fontId="33" fillId="4" borderId="0" xfId="1" applyFont="1" applyFill="1" applyAlignment="1">
      <alignment horizontal="left" vertical="center" wrapText="1"/>
      <protection locked="0"/>
    </xf>
    <xf numFmtId="43" fontId="9" fillId="4" borderId="0" xfId="1" applyFont="1" applyFill="1" applyAlignment="1">
      <alignment horizontal="left" vertical="center"/>
      <protection locked="0"/>
    </xf>
    <xf numFmtId="43" fontId="12" fillId="4" borderId="0" xfId="1" applyFont="1" applyFill="1" applyAlignment="1">
      <alignment horizontal="left" vertical="center" wrapText="1"/>
      <protection locked="0"/>
    </xf>
    <xf numFmtId="43" fontId="12" fillId="4" borderId="0" xfId="1" applyFont="1" applyFill="1" applyAlignment="1">
      <alignment horizontal="left" vertical="center"/>
      <protection locked="0"/>
    </xf>
    <xf numFmtId="43" fontId="12" fillId="4" borderId="0" xfId="1" applyFont="1" applyFill="1" applyAlignment="1">
      <alignment horizontal="left"/>
      <protection locked="0"/>
    </xf>
    <xf numFmtId="43" fontId="12" fillId="4" borderId="0" xfId="1" applyFont="1" applyFill="1" applyBorder="1" applyAlignment="1">
      <alignment horizontal="left" vertical="center" wrapText="1"/>
      <protection locked="0"/>
    </xf>
    <xf numFmtId="43" fontId="12" fillId="4" borderId="0" xfId="1" applyFont="1" applyFill="1" applyBorder="1" applyAlignment="1">
      <alignment horizontal="left" wrapText="1"/>
      <protection locked="0"/>
    </xf>
    <xf numFmtId="43" fontId="12" fillId="4" borderId="0" xfId="1" applyFont="1" applyFill="1" applyBorder="1" applyAlignment="1">
      <alignment horizontal="left"/>
      <protection locked="0"/>
    </xf>
    <xf numFmtId="41" fontId="12" fillId="5" borderId="0" xfId="0" applyNumberFormat="1" applyFont="1" applyFill="1"/>
    <xf numFmtId="41" fontId="12" fillId="5" borderId="0" xfId="0" applyNumberFormat="1" applyFont="1" applyFill="1" applyBorder="1" applyAlignment="1" applyProtection="1">
      <alignment vertical="center"/>
      <protection hidden="1"/>
    </xf>
    <xf numFmtId="41" fontId="10" fillId="5" borderId="0" xfId="0" applyNumberFormat="1" applyFont="1" applyFill="1" applyBorder="1" applyAlignment="1" applyProtection="1">
      <alignment vertical="center"/>
      <protection hidden="1"/>
    </xf>
    <xf numFmtId="41" fontId="26" fillId="4" borderId="0" xfId="1" applyNumberFormat="1" applyFont="1" applyFill="1" applyBorder="1" applyAlignment="1">
      <alignment horizontal="left" wrapText="1"/>
      <protection locked="0"/>
    </xf>
    <xf numFmtId="41" fontId="10" fillId="5" borderId="0" xfId="0" applyNumberFormat="1" applyFont="1" applyFill="1"/>
    <xf numFmtId="43" fontId="10" fillId="5" borderId="0" xfId="0" applyNumberFormat="1" applyFont="1" applyFill="1"/>
    <xf numFmtId="165" fontId="12" fillId="5" borderId="0" xfId="0" applyNumberFormat="1" applyFont="1" applyFill="1"/>
    <xf numFmtId="0" fontId="36" fillId="3" borderId="0" xfId="0" applyFont="1" applyFill="1" applyAlignment="1">
      <alignment horizontal="center"/>
    </xf>
    <xf numFmtId="164" fontId="10" fillId="8" borderId="0" xfId="1" applyNumberFormat="1" applyFont="1" applyFill="1" applyBorder="1" applyAlignment="1" applyProtection="1">
      <alignment horizontal="center" vertical="center" wrapText="1"/>
      <protection locked="0"/>
    </xf>
    <xf numFmtId="164" fontId="10" fillId="7" borderId="0" xfId="1" applyNumberFormat="1" applyFont="1" applyFill="1" applyBorder="1" applyAlignment="1" applyProtection="1">
      <alignment horizontal="left" wrapText="1"/>
      <protection locked="0"/>
    </xf>
    <xf numFmtId="164" fontId="12" fillId="0" borderId="0" xfId="1" applyNumberFormat="1" applyFont="1" applyFill="1" applyBorder="1" applyAlignment="1" applyProtection="1">
      <alignment wrapText="1"/>
      <protection locked="0"/>
    </xf>
    <xf numFmtId="49" fontId="15" fillId="2" borderId="0" xfId="0" applyNumberFormat="1" applyFont="1" applyFill="1" applyBorder="1" applyAlignment="1" applyProtection="1">
      <alignment wrapText="1"/>
    </xf>
    <xf numFmtId="164" fontId="26" fillId="4" borderId="0" xfId="1" applyNumberFormat="1" applyFont="1" applyFill="1" applyBorder="1" applyAlignment="1">
      <alignment horizontal="left" wrapText="1"/>
      <protection locked="0"/>
    </xf>
    <xf numFmtId="43" fontId="26" fillId="4" borderId="0" xfId="1" applyFont="1" applyFill="1" applyBorder="1" applyAlignment="1">
      <alignment horizontal="left" wrapText="1"/>
      <protection locked="0"/>
    </xf>
    <xf numFmtId="164" fontId="26" fillId="4" borderId="0" xfId="1" applyNumberFormat="1" applyFont="1" applyFill="1" applyAlignment="1">
      <alignment horizontal="left"/>
      <protection locked="0"/>
    </xf>
    <xf numFmtId="43" fontId="26" fillId="4" borderId="0" xfId="1" applyFont="1" applyFill="1" applyBorder="1" applyAlignment="1">
      <alignment horizontal="left"/>
      <protection locked="0"/>
    </xf>
    <xf numFmtId="43" fontId="26" fillId="4" borderId="0" xfId="1" applyFont="1" applyFill="1" applyAlignment="1">
      <alignment horizontal="left"/>
      <protection locked="0"/>
    </xf>
    <xf numFmtId="164" fontId="26" fillId="4" borderId="0" xfId="1" applyNumberFormat="1" applyFont="1" applyFill="1" applyBorder="1" applyAlignment="1">
      <alignment horizontal="left"/>
      <protection locked="0"/>
    </xf>
    <xf numFmtId="41" fontId="12" fillId="0" borderId="0" xfId="1" applyNumberFormat="1" applyFont="1" applyFill="1" applyBorder="1" applyAlignment="1" applyProtection="1"/>
    <xf numFmtId="41" fontId="12" fillId="0" borderId="0" xfId="1" applyNumberFormat="1" applyFont="1" applyBorder="1" applyAlignment="1" applyProtection="1"/>
    <xf numFmtId="41" fontId="10" fillId="7" borderId="0" xfId="0" applyNumberFormat="1" applyFont="1" applyFill="1" applyBorder="1" applyAlignment="1" applyProtection="1">
      <alignment wrapText="1"/>
    </xf>
    <xf numFmtId="41" fontId="12" fillId="7" borderId="0" xfId="0" applyNumberFormat="1" applyFont="1" applyFill="1" applyBorder="1" applyAlignment="1" applyProtection="1">
      <alignment wrapText="1"/>
    </xf>
    <xf numFmtId="43" fontId="10" fillId="7" borderId="0" xfId="1" applyFont="1" applyFill="1" applyBorder="1" applyAlignment="1" applyProtection="1">
      <alignment horizontal="right" wrapText="1"/>
      <protection locked="0"/>
    </xf>
    <xf numFmtId="165" fontId="12" fillId="0" borderId="0" xfId="1" applyNumberFormat="1" applyFont="1" applyBorder="1" applyAlignment="1" applyProtection="1"/>
    <xf numFmtId="43" fontId="12" fillId="0" borderId="0" xfId="1" applyFont="1" applyBorder="1" applyAlignment="1" applyProtection="1"/>
    <xf numFmtId="41" fontId="26" fillId="7" borderId="0" xfId="0" applyNumberFormat="1" applyFont="1" applyFill="1" applyBorder="1" applyAlignment="1" applyProtection="1">
      <alignment wrapText="1"/>
    </xf>
    <xf numFmtId="41" fontId="27" fillId="0" borderId="0" xfId="1" applyNumberFormat="1" applyFont="1" applyBorder="1" applyAlignment="1" applyProtection="1"/>
    <xf numFmtId="10" fontId="10" fillId="8" borderId="0" xfId="3" applyNumberFormat="1" applyFont="1" applyFill="1" applyBorder="1" applyAlignment="1" applyProtection="1">
      <alignment horizontal="center" vertical="center" wrapText="1"/>
    </xf>
    <xf numFmtId="10" fontId="12" fillId="3" borderId="0" xfId="3" applyNumberFormat="1" applyFont="1" applyFill="1" applyBorder="1" applyAlignment="1">
      <alignment horizontal="right"/>
      <protection locked="0"/>
    </xf>
    <xf numFmtId="10" fontId="12" fillId="6" borderId="0" xfId="3" applyNumberFormat="1" applyFont="1" applyFill="1" applyBorder="1" applyAlignment="1">
      <alignment horizontal="right"/>
      <protection locked="0"/>
    </xf>
    <xf numFmtId="10" fontId="10" fillId="7" borderId="0" xfId="3" applyNumberFormat="1" applyFont="1" applyFill="1" applyBorder="1" applyAlignment="1">
      <alignment horizontal="right"/>
      <protection locked="0"/>
    </xf>
    <xf numFmtId="43" fontId="20" fillId="4" borderId="0" xfId="1" applyFont="1" applyFill="1">
      <protection locked="0"/>
    </xf>
    <xf numFmtId="0" fontId="10" fillId="3" borderId="8" xfId="0" applyFont="1" applyFill="1" applyBorder="1" applyAlignment="1">
      <alignment vertical="center"/>
    </xf>
    <xf numFmtId="10" fontId="20" fillId="4" borderId="0" xfId="3" applyNumberFormat="1" applyFont="1" applyFill="1">
      <protection locked="0"/>
    </xf>
    <xf numFmtId="0" fontId="15" fillId="3" borderId="0" xfId="0" applyFont="1" applyFill="1" applyBorder="1" applyAlignment="1" applyProtection="1">
      <alignment horizontal="left" vertical="center" wrapText="1"/>
    </xf>
    <xf numFmtId="164" fontId="10" fillId="3" borderId="0" xfId="1" applyNumberFormat="1" applyFont="1" applyFill="1" applyProtection="1">
      <protection locked="0"/>
    </xf>
    <xf numFmtId="164" fontId="9" fillId="3" borderId="0" xfId="1" applyNumberFormat="1" applyFont="1" applyFill="1" applyProtection="1">
      <protection locked="0"/>
    </xf>
    <xf numFmtId="164" fontId="12" fillId="3" borderId="0" xfId="1" applyNumberFormat="1" applyFont="1" applyFill="1" applyProtection="1">
      <protection locked="0"/>
    </xf>
    <xf numFmtId="10" fontId="12" fillId="3" borderId="0" xfId="3" applyNumberFormat="1" applyFont="1" applyFill="1" applyProtection="1"/>
    <xf numFmtId="49" fontId="12" fillId="3" borderId="1" xfId="0" applyNumberFormat="1" applyFont="1" applyFill="1" applyBorder="1" applyAlignment="1" applyProtection="1">
      <alignment horizontal="center" vertical="center" wrapText="1"/>
    </xf>
    <xf numFmtId="49" fontId="12" fillId="3" borderId="1" xfId="0" applyNumberFormat="1" applyFont="1" applyFill="1" applyBorder="1" applyAlignment="1" applyProtection="1">
      <alignment horizontal="center" wrapText="1"/>
    </xf>
    <xf numFmtId="49" fontId="12" fillId="0" borderId="1" xfId="0" applyNumberFormat="1" applyFont="1" applyFill="1" applyBorder="1" applyAlignment="1" applyProtection="1">
      <alignment horizontal="center" wrapText="1"/>
    </xf>
    <xf numFmtId="49" fontId="12" fillId="7" borderId="1" xfId="0" applyNumberFormat="1" applyFont="1" applyFill="1" applyBorder="1" applyAlignment="1" applyProtection="1">
      <alignment horizontal="center" vertical="center" wrapText="1"/>
    </xf>
    <xf numFmtId="9" fontId="12" fillId="7" borderId="1" xfId="0" applyNumberFormat="1" applyFont="1" applyFill="1" applyBorder="1" applyAlignment="1" applyProtection="1">
      <alignment horizontal="left" vertical="center" wrapText="1"/>
    </xf>
    <xf numFmtId="10" fontId="10" fillId="8" borderId="1" xfId="3" applyNumberFormat="1" applyFont="1" applyFill="1" applyBorder="1" applyAlignment="1" applyProtection="1">
      <alignment horizontal="center" vertical="center" wrapText="1"/>
    </xf>
    <xf numFmtId="164" fontId="12" fillId="7" borderId="1" xfId="1" applyNumberFormat="1" applyFont="1" applyFill="1" applyBorder="1" applyAlignment="1">
      <alignment horizontal="left" vertical="center" wrapText="1"/>
      <protection locked="0"/>
    </xf>
    <xf numFmtId="164" fontId="12" fillId="0" borderId="1" xfId="1" applyNumberFormat="1" applyFont="1" applyFill="1" applyBorder="1" applyAlignment="1">
      <alignment horizontal="right" wrapText="1"/>
      <protection locked="0"/>
    </xf>
    <xf numFmtId="164" fontId="12" fillId="3" borderId="1" xfId="1" applyNumberFormat="1" applyFont="1" applyFill="1" applyBorder="1" applyAlignment="1">
      <alignment horizontal="right" wrapText="1"/>
      <protection locked="0"/>
    </xf>
    <xf numFmtId="164" fontId="10" fillId="7" borderId="1" xfId="1" applyNumberFormat="1" applyFont="1" applyFill="1" applyBorder="1" applyAlignment="1">
      <alignment horizontal="right" wrapText="1"/>
      <protection locked="0"/>
    </xf>
    <xf numFmtId="164" fontId="12" fillId="7" borderId="1" xfId="1" applyNumberFormat="1" applyFont="1" applyFill="1" applyBorder="1" applyAlignment="1">
      <alignment horizontal="right" wrapText="1"/>
      <protection locked="0"/>
    </xf>
    <xf numFmtId="43" fontId="12" fillId="3" borderId="1" xfId="1" applyNumberFormat="1" applyFont="1" applyFill="1" applyBorder="1" applyAlignment="1">
      <alignment horizontal="right" wrapText="1"/>
      <protection locked="0"/>
    </xf>
    <xf numFmtId="175" fontId="23" fillId="3" borderId="0" xfId="1" applyNumberFormat="1" applyFont="1" applyFill="1" applyProtection="1">
      <protection locked="0"/>
    </xf>
    <xf numFmtId="175" fontId="20" fillId="3" borderId="0" xfId="1" applyNumberFormat="1" applyFont="1" applyFill="1" applyAlignment="1" applyProtection="1">
      <alignment horizontal="right"/>
    </xf>
    <xf numFmtId="43" fontId="12" fillId="3" borderId="1" xfId="1" applyFont="1" applyFill="1" applyBorder="1" applyAlignment="1">
      <alignment horizontal="left" vertical="center" wrapText="1"/>
      <protection locked="0"/>
    </xf>
    <xf numFmtId="43" fontId="12" fillId="0" borderId="1" xfId="1" applyFont="1" applyFill="1" applyBorder="1" applyAlignment="1">
      <alignment horizontal="left" vertical="center" wrapText="1"/>
      <protection locked="0"/>
    </xf>
    <xf numFmtId="10" fontId="12" fillId="0" borderId="1" xfId="3" applyNumberFormat="1" applyFont="1" applyFill="1" applyBorder="1" applyAlignment="1">
      <alignment horizontal="right" vertical="center" wrapText="1"/>
      <protection locked="0"/>
    </xf>
    <xf numFmtId="0" fontId="21" fillId="3" borderId="0" xfId="0" applyFont="1" applyFill="1" applyAlignment="1">
      <alignment vertical="center" wrapText="1"/>
    </xf>
    <xf numFmtId="164" fontId="12" fillId="3" borderId="0" xfId="0" applyNumberFormat="1" applyFont="1" applyFill="1"/>
    <xf numFmtId="0" fontId="9" fillId="3" borderId="0" xfId="0" applyNumberFormat="1" applyFont="1" applyFill="1" applyAlignment="1">
      <alignment vertical="center"/>
    </xf>
    <xf numFmtId="0" fontId="16" fillId="3" borderId="0" xfId="0" applyNumberFormat="1" applyFont="1" applyFill="1" applyAlignment="1">
      <alignment vertical="center"/>
    </xf>
    <xf numFmtId="0" fontId="12" fillId="3" borderId="0" xfId="0" applyNumberFormat="1" applyFont="1" applyFill="1" applyAlignment="1">
      <alignment vertical="center"/>
    </xf>
    <xf numFmtId="0" fontId="10" fillId="7" borderId="1" xfId="0" applyNumberFormat="1" applyFont="1" applyFill="1" applyBorder="1" applyAlignment="1" applyProtection="1">
      <alignment horizontal="center" vertical="center" wrapText="1"/>
    </xf>
    <xf numFmtId="41" fontId="12" fillId="7" borderId="1" xfId="0" applyNumberFormat="1" applyFont="1" applyFill="1" applyBorder="1" applyAlignment="1" applyProtection="1">
      <alignment horizontal="right" wrapText="1"/>
    </xf>
    <xf numFmtId="41" fontId="10" fillId="7" borderId="1" xfId="0" applyNumberFormat="1" applyFont="1" applyFill="1" applyBorder="1" applyAlignment="1" applyProtection="1">
      <alignment horizontal="right" wrapText="1"/>
    </xf>
    <xf numFmtId="41" fontId="12" fillId="0" borderId="1" xfId="0" applyNumberFormat="1" applyFont="1" applyFill="1" applyBorder="1" applyAlignment="1" applyProtection="1">
      <alignment horizontal="right" wrapText="1"/>
    </xf>
    <xf numFmtId="0" fontId="12" fillId="0" borderId="1" xfId="0" quotePrefix="1" applyNumberFormat="1" applyFont="1" applyFill="1" applyBorder="1" applyAlignment="1" applyProtection="1">
      <alignment horizontal="center" vertical="center" wrapText="1"/>
    </xf>
    <xf numFmtId="49" fontId="12" fillId="0" borderId="1" xfId="0" applyNumberFormat="1" applyFont="1" applyFill="1" applyBorder="1" applyAlignment="1" applyProtection="1">
      <alignment horizontal="center" vertical="center" wrapText="1"/>
    </xf>
    <xf numFmtId="0" fontId="9" fillId="0" borderId="1" xfId="0" applyFont="1" applyFill="1" applyBorder="1" applyAlignment="1" applyProtection="1">
      <alignment horizontal="left" wrapText="1"/>
    </xf>
    <xf numFmtId="0" fontId="22" fillId="3" borderId="0" xfId="0" applyFont="1" applyFill="1" applyBorder="1"/>
    <xf numFmtId="164" fontId="22" fillId="3" borderId="0" xfId="1" applyNumberFormat="1" applyFont="1" applyFill="1" applyBorder="1" applyProtection="1">
      <protection locked="0"/>
    </xf>
    <xf numFmtId="164" fontId="23" fillId="3" borderId="0" xfId="1" applyNumberFormat="1" applyFont="1" applyFill="1" applyBorder="1" applyProtection="1">
      <protection locked="0"/>
    </xf>
    <xf numFmtId="10" fontId="55" fillId="8" borderId="1" xfId="3" applyNumberFormat="1" applyFont="1" applyFill="1" applyBorder="1" applyAlignment="1" applyProtection="1">
      <alignment horizontal="center" vertical="center" wrapText="1"/>
    </xf>
    <xf numFmtId="9" fontId="55" fillId="7" borderId="1" xfId="3" applyFont="1" applyFill="1" applyBorder="1" applyAlignment="1">
      <alignment vertical="center"/>
      <protection locked="0"/>
    </xf>
    <xf numFmtId="49" fontId="15" fillId="2" borderId="1" xfId="0" applyNumberFormat="1" applyFont="1" applyFill="1" applyBorder="1" applyAlignment="1" applyProtection="1">
      <alignment horizontal="center" vertical="center" wrapText="1"/>
    </xf>
    <xf numFmtId="0" fontId="12" fillId="3" borderId="1" xfId="0" applyNumberFormat="1" applyFont="1" applyFill="1" applyBorder="1" applyAlignment="1" applyProtection="1">
      <alignment horizontal="left" wrapText="1"/>
    </xf>
    <xf numFmtId="0" fontId="12" fillId="0" borderId="0" xfId="0" applyFont="1" applyAlignment="1">
      <alignment horizontal="left"/>
    </xf>
    <xf numFmtId="0" fontId="12" fillId="0" borderId="0" xfId="0" applyFont="1" applyAlignment="1">
      <alignment horizontal="center" vertical="center"/>
    </xf>
    <xf numFmtId="0" fontId="12" fillId="0" borderId="0" xfId="0" applyFont="1" applyAlignment="1">
      <alignment horizontal="right"/>
    </xf>
    <xf numFmtId="49" fontId="15" fillId="2" borderId="1" xfId="0" applyNumberFormat="1" applyFont="1" applyFill="1" applyBorder="1" applyAlignment="1" applyProtection="1">
      <alignment horizontal="left" wrapText="1"/>
    </xf>
    <xf numFmtId="0" fontId="10" fillId="7" borderId="1" xfId="0" applyNumberFormat="1" applyFont="1" applyFill="1" applyBorder="1" applyAlignment="1" applyProtection="1">
      <alignment horizontal="left" wrapText="1"/>
    </xf>
    <xf numFmtId="164" fontId="10" fillId="7" borderId="1" xfId="1" applyNumberFormat="1" applyFont="1" applyFill="1" applyBorder="1" applyAlignment="1" applyProtection="1">
      <alignment horizontal="left" wrapText="1"/>
      <protection locked="0"/>
    </xf>
    <xf numFmtId="164" fontId="12" fillId="3" borderId="1" xfId="1" applyNumberFormat="1" applyFont="1" applyFill="1" applyBorder="1" applyAlignment="1" applyProtection="1">
      <alignment horizontal="left"/>
      <protection locked="0"/>
    </xf>
    <xf numFmtId="49" fontId="15" fillId="2" borderId="1" xfId="0" applyNumberFormat="1" applyFont="1" applyFill="1" applyBorder="1" applyAlignment="1" applyProtection="1">
      <alignment wrapText="1"/>
    </xf>
    <xf numFmtId="0" fontId="12" fillId="3" borderId="1" xfId="0" applyNumberFormat="1" applyFont="1" applyFill="1" applyBorder="1" applyAlignment="1" applyProtection="1">
      <alignment horizontal="center" wrapText="1"/>
    </xf>
    <xf numFmtId="49" fontId="15" fillId="2" borderId="1" xfId="0" applyNumberFormat="1" applyFont="1" applyFill="1" applyBorder="1" applyAlignment="1" applyProtection="1">
      <alignment horizontal="center" wrapText="1"/>
    </xf>
    <xf numFmtId="41" fontId="12" fillId="0" borderId="1" xfId="1" applyNumberFormat="1" applyFont="1" applyBorder="1" applyAlignment="1" applyProtection="1"/>
    <xf numFmtId="0" fontId="20" fillId="3" borderId="0" xfId="0" applyFont="1" applyFill="1" applyBorder="1"/>
    <xf numFmtId="164" fontId="20" fillId="3" borderId="0" xfId="1" applyNumberFormat="1" applyFont="1" applyFill="1" applyBorder="1" applyProtection="1">
      <protection locked="0"/>
    </xf>
    <xf numFmtId="0" fontId="11" fillId="3" borderId="0" xfId="0" applyFont="1" applyFill="1" applyAlignment="1">
      <alignment vertical="top" wrapText="1"/>
    </xf>
    <xf numFmtId="0" fontId="12" fillId="3" borderId="0" xfId="0" applyFont="1" applyFill="1" applyAlignment="1">
      <alignment vertical="top" wrapText="1"/>
    </xf>
    <xf numFmtId="0" fontId="20" fillId="3" borderId="0" xfId="0" applyFont="1" applyFill="1" applyAlignment="1">
      <alignment vertical="top" wrapText="1"/>
    </xf>
    <xf numFmtId="0" fontId="13" fillId="3" borderId="0" xfId="0" applyFont="1" applyFill="1" applyAlignment="1">
      <alignment vertical="top" wrapText="1"/>
    </xf>
    <xf numFmtId="0" fontId="12" fillId="3" borderId="0" xfId="0" applyFont="1" applyFill="1" applyAlignment="1">
      <alignment vertical="top"/>
    </xf>
    <xf numFmtId="41" fontId="12" fillId="0" borderId="1" xfId="1" applyNumberFormat="1" applyFont="1" applyFill="1" applyBorder="1" applyAlignment="1" applyProtection="1"/>
    <xf numFmtId="164" fontId="12" fillId="0" borderId="1" xfId="1" applyNumberFormat="1" applyFont="1" applyFill="1" applyBorder="1" applyAlignment="1" applyProtection="1">
      <alignment horizontal="left"/>
      <protection locked="0"/>
    </xf>
    <xf numFmtId="0" fontId="12" fillId="0" borderId="1" xfId="0" applyNumberFormat="1" applyFont="1" applyFill="1" applyBorder="1" applyAlignment="1" applyProtection="1">
      <alignment horizontal="center" vertical="center" wrapText="1"/>
    </xf>
    <xf numFmtId="0" fontId="12" fillId="0" borderId="1" xfId="0" applyNumberFormat="1" applyFont="1" applyFill="1" applyBorder="1" applyAlignment="1" applyProtection="1">
      <alignment horizontal="left" wrapText="1"/>
    </xf>
    <xf numFmtId="164" fontId="10" fillId="8" borderId="1" xfId="1"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center" wrapText="1"/>
    </xf>
    <xf numFmtId="0" fontId="12" fillId="7" borderId="1" xfId="0" applyNumberFormat="1" applyFont="1" applyFill="1" applyBorder="1" applyAlignment="1" applyProtection="1">
      <alignment horizontal="center" vertical="center" wrapText="1"/>
    </xf>
    <xf numFmtId="0" fontId="12" fillId="7" borderId="1" xfId="0" applyNumberFormat="1" applyFont="1" applyFill="1" applyBorder="1" applyAlignment="1" applyProtection="1">
      <alignment horizontal="center" wrapText="1"/>
    </xf>
    <xf numFmtId="41" fontId="12" fillId="7" borderId="1" xfId="0" applyNumberFormat="1" applyFont="1" applyFill="1" applyBorder="1" applyAlignment="1" applyProtection="1">
      <alignment wrapText="1"/>
    </xf>
    <xf numFmtId="41" fontId="12" fillId="3" borderId="1" xfId="1" applyNumberFormat="1" applyFont="1" applyFill="1" applyBorder="1" applyAlignment="1" applyProtection="1"/>
    <xf numFmtId="164" fontId="22" fillId="3" borderId="0" xfId="1" applyNumberFormat="1" applyFont="1" applyFill="1" applyAlignment="1" applyProtection="1">
      <protection locked="0"/>
    </xf>
    <xf numFmtId="0" fontId="37" fillId="3" borderId="0" xfId="0" applyFont="1" applyFill="1" applyAlignment="1">
      <alignment horizontal="center"/>
    </xf>
    <xf numFmtId="164" fontId="37" fillId="3" borderId="0" xfId="1" applyNumberFormat="1" applyFont="1" applyFill="1" applyAlignment="1" applyProtection="1">
      <alignment horizontal="right"/>
      <protection locked="0"/>
    </xf>
    <xf numFmtId="164" fontId="37" fillId="3" borderId="0" xfId="1" applyNumberFormat="1" applyFont="1" applyFill="1" applyAlignment="1" applyProtection="1">
      <protection locked="0"/>
    </xf>
    <xf numFmtId="0" fontId="22" fillId="3" borderId="0" xfId="0" applyFont="1" applyFill="1" applyAlignment="1"/>
    <xf numFmtId="0" fontId="12" fillId="3" borderId="1" xfId="0" quotePrefix="1" applyNumberFormat="1" applyFont="1" applyFill="1" applyBorder="1" applyAlignment="1" applyProtection="1">
      <alignment horizontal="center" wrapText="1"/>
    </xf>
    <xf numFmtId="43" fontId="10" fillId="7" borderId="1" xfId="1" applyFont="1" applyFill="1" applyBorder="1" applyAlignment="1" applyProtection="1">
      <alignment horizontal="right" wrapText="1"/>
      <protection locked="0"/>
    </xf>
    <xf numFmtId="0" fontId="9"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left" wrapText="1"/>
    </xf>
    <xf numFmtId="0" fontId="9" fillId="3" borderId="1" xfId="0" applyNumberFormat="1" applyFont="1" applyFill="1" applyBorder="1" applyAlignment="1" applyProtection="1">
      <alignment horizontal="left" vertical="center" wrapText="1"/>
    </xf>
    <xf numFmtId="4" fontId="12" fillId="0" borderId="1" xfId="1" applyNumberFormat="1" applyFont="1" applyFill="1" applyBorder="1" applyAlignment="1" applyProtection="1"/>
    <xf numFmtId="4" fontId="10" fillId="7" borderId="1" xfId="1" applyNumberFormat="1" applyFont="1" applyFill="1" applyBorder="1" applyAlignment="1" applyProtection="1">
      <alignment horizontal="right" wrapText="1"/>
      <protection locked="0"/>
    </xf>
    <xf numFmtId="3" fontId="12" fillId="0" borderId="1" xfId="1" applyNumberFormat="1" applyFont="1" applyFill="1" applyBorder="1" applyAlignment="1" applyProtection="1">
      <alignment wrapText="1"/>
      <protection locked="0"/>
    </xf>
    <xf numFmtId="3" fontId="12" fillId="0" borderId="1" xfId="1" applyNumberFormat="1" applyFont="1" applyFill="1" applyBorder="1" applyAlignment="1" applyProtection="1"/>
    <xf numFmtId="3" fontId="12" fillId="0" borderId="1" xfId="1" applyNumberFormat="1" applyFont="1" applyBorder="1" applyAlignment="1" applyProtection="1"/>
    <xf numFmtId="3" fontId="10" fillId="7" borderId="1" xfId="0" applyNumberFormat="1" applyFont="1" applyFill="1" applyBorder="1" applyAlignment="1" applyProtection="1">
      <alignment wrapText="1"/>
    </xf>
    <xf numFmtId="0" fontId="12" fillId="3" borderId="0" xfId="0" applyFont="1" applyFill="1"/>
    <xf numFmtId="0" fontId="20" fillId="3" borderId="0" xfId="0" applyFont="1" applyFill="1"/>
    <xf numFmtId="164" fontId="20" fillId="3" borderId="0" xfId="1" applyNumberFormat="1" applyFont="1" applyFill="1" applyProtection="1">
      <protection locked="0"/>
    </xf>
    <xf numFmtId="0" fontId="22" fillId="3" borderId="0" xfId="0" applyFont="1" applyFill="1"/>
    <xf numFmtId="164" fontId="22" fillId="3" borderId="0" xfId="1" applyNumberFormat="1" applyFont="1" applyFill="1" applyProtection="1">
      <protection locked="0"/>
    </xf>
    <xf numFmtId="0" fontId="23" fillId="3" borderId="0" xfId="0" applyFont="1" applyFill="1"/>
    <xf numFmtId="164" fontId="23" fillId="3" borderId="0" xfId="1" applyNumberFormat="1" applyFont="1" applyFill="1" applyProtection="1">
      <protection locked="0"/>
    </xf>
    <xf numFmtId="164" fontId="20" fillId="3" borderId="0" xfId="1" applyNumberFormat="1" applyFont="1" applyFill="1" applyAlignment="1" applyProtection="1">
      <alignment horizontal="right"/>
    </xf>
    <xf numFmtId="10" fontId="20" fillId="3" borderId="0" xfId="3" applyNumberFormat="1" applyFont="1" applyFill="1" applyAlignment="1" applyProtection="1">
      <alignment horizontal="right"/>
    </xf>
    <xf numFmtId="0" fontId="15" fillId="3" borderId="0" xfId="0" applyNumberFormat="1" applyFont="1" applyFill="1" applyBorder="1" applyAlignment="1" applyProtection="1">
      <alignment horizontal="left" vertical="center" wrapText="1"/>
    </xf>
    <xf numFmtId="49" fontId="12" fillId="3" borderId="1" xfId="0" applyNumberFormat="1" applyFont="1" applyFill="1" applyBorder="1" applyAlignment="1" applyProtection="1">
      <alignment horizontal="left" wrapText="1"/>
    </xf>
    <xf numFmtId="164" fontId="12" fillId="3" borderId="1" xfId="1" applyNumberFormat="1" applyFont="1" applyFill="1" applyBorder="1" applyAlignment="1">
      <alignment horizontal="left" vertical="center" wrapText="1"/>
      <protection locked="0"/>
    </xf>
    <xf numFmtId="164" fontId="12" fillId="0" borderId="1" xfId="1" applyNumberFormat="1" applyFont="1" applyFill="1" applyBorder="1" applyAlignment="1">
      <alignment horizontal="left" vertical="center" wrapText="1"/>
      <protection locked="0"/>
    </xf>
    <xf numFmtId="49" fontId="12" fillId="0" borderId="1" xfId="0" applyNumberFormat="1" applyFont="1" applyFill="1" applyBorder="1" applyAlignment="1" applyProtection="1">
      <alignment horizontal="left" wrapText="1"/>
    </xf>
    <xf numFmtId="49" fontId="10" fillId="7" borderId="1" xfId="0" applyNumberFormat="1" applyFont="1" applyFill="1" applyBorder="1" applyAlignment="1" applyProtection="1">
      <alignment horizontal="left" wrapText="1"/>
    </xf>
    <xf numFmtId="0" fontId="9" fillId="3" borderId="1" xfId="0" applyNumberFormat="1" applyFont="1" applyFill="1" applyBorder="1" applyAlignment="1" applyProtection="1">
      <alignment horizontal="left" wrapText="1"/>
    </xf>
    <xf numFmtId="164" fontId="10" fillId="8" borderId="1" xfId="1" applyNumberFormat="1" applyFont="1" applyFill="1" applyBorder="1" applyAlignment="1" applyProtection="1">
      <alignment horizontal="center" vertical="center" wrapText="1"/>
    </xf>
    <xf numFmtId="0" fontId="10" fillId="8" borderId="1" xfId="0" applyNumberFormat="1" applyFont="1" applyFill="1" applyBorder="1" applyAlignment="1" applyProtection="1">
      <alignment horizontal="center" vertical="center" wrapText="1"/>
    </xf>
    <xf numFmtId="0" fontId="10" fillId="7" borderId="1" xfId="0" applyFont="1" applyFill="1" applyBorder="1" applyAlignment="1">
      <alignment horizontal="center" vertical="center"/>
    </xf>
    <xf numFmtId="0" fontId="20" fillId="4" borderId="0" xfId="0" applyFont="1" applyFill="1"/>
    <xf numFmtId="49" fontId="12" fillId="3" borderId="1" xfId="0" applyNumberFormat="1" applyFont="1" applyFill="1" applyBorder="1" applyAlignment="1" applyProtection="1">
      <alignment horizontal="center" vertical="center" wrapText="1"/>
    </xf>
    <xf numFmtId="0" fontId="20" fillId="3" borderId="0" xfId="0" applyFont="1" applyFill="1"/>
    <xf numFmtId="0" fontId="13" fillId="3" borderId="0" xfId="0" applyFont="1" applyFill="1" applyAlignment="1">
      <alignment horizontal="left" vertical="top"/>
    </xf>
    <xf numFmtId="0" fontId="21" fillId="3" borderId="0" xfId="0" applyFont="1" applyFill="1" applyAlignment="1">
      <alignment horizontal="left" vertical="top"/>
    </xf>
    <xf numFmtId="0" fontId="20" fillId="3" borderId="0" xfId="0" applyFont="1" applyFill="1" applyAlignment="1">
      <alignment horizontal="left" vertical="top"/>
    </xf>
    <xf numFmtId="0" fontId="22" fillId="8" borderId="1" xfId="0" applyFont="1" applyFill="1" applyBorder="1" applyAlignment="1">
      <alignment horizontal="center" vertical="center" wrapText="1"/>
    </xf>
    <xf numFmtId="49" fontId="12" fillId="3" borderId="1" xfId="0" applyNumberFormat="1" applyFont="1" applyFill="1" applyBorder="1" applyAlignment="1" applyProtection="1">
      <alignment horizontal="left" vertical="center" wrapText="1"/>
    </xf>
    <xf numFmtId="0" fontId="20" fillId="3" borderId="1" xfId="0" applyFont="1" applyFill="1" applyBorder="1"/>
    <xf numFmtId="0" fontId="20" fillId="3" borderId="1" xfId="0" applyFont="1" applyFill="1" applyBorder="1" applyAlignment="1">
      <alignment vertical="center" wrapText="1"/>
    </xf>
    <xf numFmtId="41" fontId="20" fillId="3" borderId="1" xfId="0" applyNumberFormat="1" applyFont="1" applyFill="1" applyBorder="1" applyAlignment="1">
      <alignment vertical="center" wrapText="1"/>
    </xf>
    <xf numFmtId="10" fontId="12" fillId="3" borderId="1" xfId="0" applyNumberFormat="1" applyFont="1" applyFill="1" applyBorder="1" applyAlignment="1" applyProtection="1">
      <alignment horizontal="left" vertical="center" wrapText="1"/>
    </xf>
    <xf numFmtId="14" fontId="10" fillId="3" borderId="1" xfId="0" applyNumberFormat="1" applyFont="1" applyFill="1" applyBorder="1" applyAlignment="1" applyProtection="1">
      <alignment horizontal="left" vertical="center" wrapText="1"/>
    </xf>
    <xf numFmtId="10" fontId="10" fillId="3" borderId="1" xfId="0" applyNumberFormat="1" applyFont="1" applyFill="1" applyBorder="1" applyAlignment="1" applyProtection="1">
      <alignment horizontal="left" vertical="center" wrapText="1"/>
    </xf>
    <xf numFmtId="10" fontId="20" fillId="3" borderId="1" xfId="0" applyNumberFormat="1" applyFont="1" applyFill="1" applyBorder="1"/>
    <xf numFmtId="0" fontId="63" fillId="3" borderId="1" xfId="0" applyNumberFormat="1" applyFont="1" applyFill="1" applyBorder="1" applyAlignment="1" applyProtection="1">
      <alignment horizontal="center" vertical="center" wrapText="1"/>
    </xf>
    <xf numFmtId="0" fontId="63" fillId="3" borderId="1" xfId="0" applyNumberFormat="1" applyFont="1" applyFill="1" applyBorder="1" applyAlignment="1" applyProtection="1">
      <alignment horizontal="right" vertical="center" wrapText="1"/>
    </xf>
    <xf numFmtId="0" fontId="20" fillId="3" borderId="0" xfId="0" applyFont="1" applyFill="1" applyAlignment="1">
      <alignment horizontal="center"/>
    </xf>
    <xf numFmtId="0" fontId="28" fillId="3" borderId="0" xfId="0" applyFont="1" applyFill="1" applyAlignment="1">
      <alignment horizontal="right" vertical="center" wrapText="1"/>
    </xf>
    <xf numFmtId="0" fontId="7"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21" fillId="3" borderId="0" xfId="0" applyFont="1" applyFill="1" applyAlignment="1">
      <alignment vertical="top" wrapText="1"/>
    </xf>
    <xf numFmtId="0" fontId="25" fillId="3" borderId="0" xfId="0" applyFont="1" applyFill="1" applyAlignment="1">
      <alignment vertical="top" wrapText="1"/>
    </xf>
    <xf numFmtId="15" fontId="12" fillId="3" borderId="0" xfId="0" applyNumberFormat="1" applyFont="1" applyFill="1" applyAlignment="1">
      <alignment horizontal="left"/>
    </xf>
    <xf numFmtId="164" fontId="12" fillId="7" borderId="1" xfId="0" applyNumberFormat="1" applyFont="1" applyFill="1" applyBorder="1" applyAlignment="1" applyProtection="1">
      <alignment horizontal="left" vertical="center" wrapText="1"/>
    </xf>
    <xf numFmtId="164" fontId="12" fillId="4" borderId="1" xfId="0" applyNumberFormat="1" applyFont="1" applyFill="1" applyBorder="1" applyAlignment="1" applyProtection="1">
      <alignment horizontal="left" vertical="center" wrapText="1"/>
    </xf>
    <xf numFmtId="41" fontId="12" fillId="0" borderId="0" xfId="0" applyNumberFormat="1" applyFont="1" applyFill="1" applyBorder="1" applyAlignment="1" applyProtection="1">
      <alignment horizontal="right" wrapText="1"/>
    </xf>
    <xf numFmtId="10" fontId="12" fillId="7" borderId="0" xfId="0" applyNumberFormat="1" applyFont="1" applyFill="1" applyBorder="1" applyAlignment="1" applyProtection="1">
      <alignment horizontal="right" wrapText="1"/>
    </xf>
    <xf numFmtId="164" fontId="27" fillId="4" borderId="1" xfId="0" applyNumberFormat="1" applyFont="1" applyFill="1" applyBorder="1" applyAlignment="1" applyProtection="1">
      <alignment horizontal="left" vertical="center" wrapText="1"/>
    </xf>
    <xf numFmtId="43" fontId="12" fillId="4" borderId="1" xfId="0" applyNumberFormat="1" applyFont="1" applyFill="1" applyBorder="1" applyAlignment="1" applyProtection="1">
      <alignment horizontal="left" vertical="center" wrapText="1"/>
    </xf>
    <xf numFmtId="10" fontId="12" fillId="3" borderId="0" xfId="0" applyNumberFormat="1" applyFont="1" applyFill="1" applyBorder="1" applyAlignment="1" applyProtection="1">
      <alignment horizontal="left" vertical="center" wrapText="1"/>
    </xf>
    <xf numFmtId="0" fontId="20" fillId="4" borderId="0" xfId="0" applyFont="1" applyFill="1"/>
    <xf numFmtId="0" fontId="20" fillId="0" borderId="0" xfId="0" applyFont="1" applyFill="1"/>
    <xf numFmtId="43" fontId="20" fillId="4" borderId="0" xfId="0" applyNumberFormat="1" applyFont="1" applyFill="1"/>
    <xf numFmtId="0" fontId="12" fillId="4" borderId="0" xfId="0" applyFont="1" applyFill="1"/>
    <xf numFmtId="49" fontId="12" fillId="7" borderId="1" xfId="0" applyNumberFormat="1" applyFont="1" applyFill="1" applyBorder="1" applyAlignment="1" applyProtection="1">
      <alignment horizontal="left" vertical="center" wrapText="1"/>
    </xf>
    <xf numFmtId="164" fontId="10" fillId="7" borderId="1" xfId="1" applyNumberFormat="1" applyFont="1" applyFill="1" applyBorder="1" applyAlignment="1">
      <alignment horizontal="left" vertical="center" wrapText="1"/>
      <protection locked="0"/>
    </xf>
    <xf numFmtId="49" fontId="12" fillId="3" borderId="1" xfId="0" applyNumberFormat="1" applyFont="1" applyFill="1" applyBorder="1" applyAlignment="1" applyProtection="1">
      <alignment horizontal="left" vertical="center" wrapText="1"/>
    </xf>
    <xf numFmtId="49" fontId="12" fillId="0" borderId="1" xfId="0" applyNumberFormat="1" applyFont="1" applyFill="1" applyBorder="1" applyAlignment="1" applyProtection="1">
      <alignment horizontal="left" vertical="center" wrapText="1"/>
    </xf>
    <xf numFmtId="164" fontId="12" fillId="3" borderId="1" xfId="1" applyNumberFormat="1" applyFont="1" applyFill="1" applyBorder="1" applyAlignment="1">
      <alignment horizontal="center" vertical="center" wrapText="1"/>
      <protection locked="0"/>
    </xf>
    <xf numFmtId="49" fontId="9" fillId="0" borderId="1" xfId="0" applyNumberFormat="1" applyFont="1" applyFill="1" applyBorder="1" applyAlignment="1" applyProtection="1">
      <alignment horizontal="left" wrapText="1"/>
    </xf>
    <xf numFmtId="0" fontId="20" fillId="4" borderId="5" xfId="0" applyFont="1" applyFill="1" applyBorder="1"/>
    <xf numFmtId="164" fontId="20" fillId="4" borderId="7" xfId="1" applyNumberFormat="1" applyFont="1" applyFill="1" applyBorder="1">
      <protection locked="0"/>
    </xf>
    <xf numFmtId="164" fontId="20" fillId="4" borderId="6" xfId="1" applyNumberFormat="1" applyFont="1" applyFill="1" applyBorder="1">
      <protection locked="0"/>
    </xf>
    <xf numFmtId="0" fontId="20" fillId="4" borderId="8" xfId="0" applyFont="1" applyFill="1" applyBorder="1"/>
    <xf numFmtId="164" fontId="20" fillId="4" borderId="0" xfId="1" applyNumberFormat="1" applyFont="1" applyFill="1" applyBorder="1">
      <protection locked="0"/>
    </xf>
    <xf numFmtId="164" fontId="20" fillId="4" borderId="9" xfId="1" applyNumberFormat="1" applyFont="1" applyFill="1" applyBorder="1">
      <protection locked="0"/>
    </xf>
    <xf numFmtId="49" fontId="10" fillId="3" borderId="1" xfId="0" applyNumberFormat="1" applyFont="1" applyFill="1" applyBorder="1" applyAlignment="1" applyProtection="1">
      <alignment horizontal="center" vertical="center" wrapText="1"/>
    </xf>
    <xf numFmtId="164" fontId="12" fillId="7" borderId="1" xfId="0" applyNumberFormat="1" applyFont="1" applyFill="1" applyBorder="1" applyAlignment="1" applyProtection="1">
      <alignment horizontal="left" vertical="center" wrapText="1"/>
    </xf>
    <xf numFmtId="0" fontId="12" fillId="0" borderId="1" xfId="0" applyFont="1" applyFill="1" applyBorder="1" applyAlignment="1">
      <alignment horizontal="center" vertical="center"/>
    </xf>
    <xf numFmtId="0" fontId="12" fillId="3" borderId="1" xfId="0" applyFont="1" applyFill="1" applyBorder="1" applyAlignment="1">
      <alignment horizontal="center" vertical="center"/>
    </xf>
    <xf numFmtId="0" fontId="12" fillId="0" borderId="1" xfId="0" applyFont="1" applyFill="1" applyBorder="1" applyAlignment="1">
      <alignment horizontal="center" vertical="center"/>
    </xf>
    <xf numFmtId="164" fontId="15" fillId="3" borderId="0" xfId="0" applyNumberFormat="1" applyFont="1" applyFill="1" applyBorder="1" applyAlignment="1" applyProtection="1">
      <alignment horizontal="left" vertical="center" wrapText="1"/>
    </xf>
    <xf numFmtId="0" fontId="20" fillId="3" borderId="0" xfId="0" applyFont="1" applyFill="1" applyAlignment="1"/>
    <xf numFmtId="0" fontId="10" fillId="7" borderId="1" xfId="0" applyFont="1" applyFill="1" applyBorder="1" applyAlignment="1">
      <alignment horizontal="center" vertical="center"/>
    </xf>
    <xf numFmtId="0" fontId="20" fillId="3" borderId="0" xfId="0" applyFont="1" applyFill="1" applyBorder="1"/>
    <xf numFmtId="164" fontId="12" fillId="3" borderId="0" xfId="0" applyNumberFormat="1" applyFont="1" applyFill="1" applyBorder="1"/>
    <xf numFmtId="10" fontId="56" fillId="0" borderId="1" xfId="3" applyNumberFormat="1" applyFont="1" applyFill="1" applyBorder="1" applyAlignment="1">
      <alignment horizontal="right" vertical="center"/>
      <protection locked="0"/>
    </xf>
    <xf numFmtId="0" fontId="10" fillId="8" borderId="1" xfId="0" applyNumberFormat="1" applyFont="1" applyFill="1" applyBorder="1" applyAlignment="1" applyProtection="1">
      <alignment horizontal="center" vertical="center" wrapText="1"/>
    </xf>
    <xf numFmtId="0" fontId="10" fillId="7" borderId="1" xfId="0" applyNumberFormat="1" applyFont="1" applyFill="1" applyBorder="1" applyAlignment="1" applyProtection="1">
      <alignment horizontal="left" wrapText="1"/>
    </xf>
    <xf numFmtId="49" fontId="12" fillId="7" borderId="1" xfId="0" applyNumberFormat="1" applyFont="1" applyFill="1" applyBorder="1" applyAlignment="1" applyProtection="1">
      <alignment horizontal="center" vertical="center" wrapText="1"/>
    </xf>
    <xf numFmtId="0" fontId="12" fillId="7" borderId="1" xfId="0" applyNumberFormat="1" applyFont="1" applyFill="1" applyBorder="1" applyAlignment="1" applyProtection="1">
      <alignment horizontal="left" vertical="center" wrapText="1"/>
    </xf>
    <xf numFmtId="0" fontId="12" fillId="3" borderId="1" xfId="0" applyNumberFormat="1" applyFont="1" applyFill="1" applyBorder="1" applyAlignment="1" applyProtection="1">
      <alignment horizontal="left" vertical="center" wrapText="1"/>
    </xf>
    <xf numFmtId="49" fontId="12" fillId="3" borderId="1" xfId="0" applyNumberFormat="1" applyFont="1" applyFill="1" applyBorder="1" applyAlignment="1" applyProtection="1">
      <alignment horizontal="center" vertical="center" wrapText="1"/>
    </xf>
    <xf numFmtId="10" fontId="12" fillId="3" borderId="1" xfId="0" applyNumberFormat="1" applyFont="1" applyFill="1" applyBorder="1" applyAlignment="1" applyProtection="1">
      <alignment horizontal="right" vertical="center" wrapText="1"/>
    </xf>
    <xf numFmtId="10" fontId="12" fillId="0" borderId="1" xfId="0" applyNumberFormat="1" applyFont="1" applyFill="1" applyBorder="1" applyAlignment="1" applyProtection="1">
      <alignment horizontal="right" vertical="center" wrapText="1"/>
    </xf>
    <xf numFmtId="0" fontId="12" fillId="0" borderId="1" xfId="0" applyNumberFormat="1" applyFont="1" applyFill="1" applyBorder="1" applyAlignment="1" applyProtection="1">
      <alignment horizontal="left" vertical="center" wrapText="1"/>
    </xf>
    <xf numFmtId="49" fontId="12" fillId="0" borderId="1" xfId="0" applyNumberFormat="1" applyFont="1" applyFill="1" applyBorder="1" applyAlignment="1" applyProtection="1">
      <alignment horizontal="center" vertical="center" wrapText="1"/>
    </xf>
    <xf numFmtId="0" fontId="10" fillId="7" borderId="1" xfId="0" applyNumberFormat="1" applyFont="1" applyFill="1" applyBorder="1" applyAlignment="1" applyProtection="1">
      <alignment horizontal="left" vertical="center" wrapText="1"/>
    </xf>
    <xf numFmtId="0" fontId="20" fillId="3" borderId="0" xfId="0" applyFont="1" applyFill="1"/>
    <xf numFmtId="0" fontId="12" fillId="3" borderId="0" xfId="0" applyFont="1" applyFill="1" applyAlignment="1"/>
    <xf numFmtId="0" fontId="20" fillId="3" borderId="0" xfId="0" applyFont="1" applyFill="1" applyAlignment="1"/>
    <xf numFmtId="0" fontId="38" fillId="3" borderId="0" xfId="0" applyFont="1" applyFill="1"/>
    <xf numFmtId="164" fontId="10" fillId="3" borderId="0" xfId="0" applyNumberFormat="1" applyFont="1" applyFill="1" applyBorder="1" applyAlignment="1" applyProtection="1">
      <alignment horizontal="left" vertical="center" wrapText="1"/>
    </xf>
    <xf numFmtId="165" fontId="15" fillId="3" borderId="0" xfId="0" applyNumberFormat="1" applyFont="1" applyFill="1" applyBorder="1" applyAlignment="1" applyProtection="1">
      <alignment horizontal="left" vertical="center" wrapText="1"/>
    </xf>
    <xf numFmtId="0" fontId="12" fillId="3" borderId="0" xfId="0" applyFont="1" applyFill="1"/>
    <xf numFmtId="0" fontId="12" fillId="2" borderId="0" xfId="0" applyFont="1" applyFill="1" applyAlignment="1">
      <alignment horizontal="left" vertical="center" wrapText="1"/>
    </xf>
    <xf numFmtId="0" fontId="12" fillId="2" borderId="0" xfId="0" applyFont="1" applyFill="1"/>
    <xf numFmtId="164" fontId="22" fillId="7" borderId="1" xfId="1" applyNumberFormat="1" applyFont="1" applyFill="1" applyBorder="1" applyAlignment="1">
      <alignment horizontal="left" vertical="center" wrapText="1"/>
      <protection locked="0"/>
    </xf>
    <xf numFmtId="164" fontId="20" fillId="4" borderId="0" xfId="0" applyNumberFormat="1" applyFont="1" applyFill="1"/>
    <xf numFmtId="0" fontId="9" fillId="0" borderId="0" xfId="0" applyFont="1" applyFill="1" applyAlignment="1">
      <alignment horizontal="center" vertical="center"/>
    </xf>
    <xf numFmtId="49" fontId="12" fillId="0" borderId="1" xfId="0" applyNumberFormat="1" applyFont="1" applyFill="1" applyBorder="1" applyAlignment="1" applyProtection="1">
      <alignment horizontal="left" vertical="center" wrapText="1"/>
    </xf>
    <xf numFmtId="0" fontId="12" fillId="0" borderId="1" xfId="0" applyFont="1" applyFill="1" applyBorder="1" applyAlignment="1" applyProtection="1">
      <alignment horizontal="left" wrapText="1"/>
    </xf>
    <xf numFmtId="0" fontId="9" fillId="0" borderId="1" xfId="0" applyFont="1" applyFill="1" applyBorder="1" applyAlignment="1" applyProtection="1">
      <alignment horizontal="left" wrapText="1"/>
    </xf>
    <xf numFmtId="0" fontId="10" fillId="0" borderId="0" xfId="0" applyNumberFormat="1" applyFont="1" applyFill="1" applyBorder="1" applyAlignment="1" applyProtection="1">
      <alignment horizontal="left" vertical="center" wrapText="1"/>
    </xf>
    <xf numFmtId="0" fontId="12" fillId="0" borderId="0" xfId="0" applyFont="1" applyFill="1"/>
    <xf numFmtId="0" fontId="22" fillId="3" borderId="0" xfId="0" applyFont="1" applyFill="1" applyAlignment="1">
      <alignment horizontal="center"/>
    </xf>
    <xf numFmtId="0" fontId="22" fillId="3" borderId="0" xfId="0" applyFont="1" applyFill="1"/>
    <xf numFmtId="49" fontId="10" fillId="8" borderId="1" xfId="0" applyNumberFormat="1" applyFont="1" applyFill="1" applyBorder="1" applyAlignment="1" applyProtection="1">
      <alignment horizontal="center" vertical="center" wrapText="1"/>
    </xf>
    <xf numFmtId="177" fontId="20" fillId="4" borderId="0" xfId="3" applyNumberFormat="1" applyFont="1" applyFill="1">
      <protection locked="0"/>
    </xf>
    <xf numFmtId="176" fontId="14" fillId="7" borderId="1" xfId="0" applyNumberFormat="1" applyFont="1" applyFill="1" applyBorder="1" applyAlignment="1"/>
    <xf numFmtId="10" fontId="27" fillId="4" borderId="0" xfId="3" applyNumberFormat="1" applyFont="1" applyFill="1">
      <protection locked="0"/>
    </xf>
    <xf numFmtId="43" fontId="20" fillId="3" borderId="1" xfId="1" applyFont="1" applyFill="1" applyBorder="1" applyAlignment="1">
      <alignment horizontal="left" vertical="center" wrapText="1"/>
      <protection locked="0"/>
    </xf>
    <xf numFmtId="43" fontId="20" fillId="0" borderId="0" xfId="1" applyFont="1" applyFill="1">
      <protection locked="0"/>
    </xf>
    <xf numFmtId="0" fontId="10" fillId="3" borderId="10" xfId="0" applyFont="1" applyFill="1" applyBorder="1" applyAlignment="1">
      <alignment vertical="center"/>
    </xf>
    <xf numFmtId="0" fontId="10" fillId="3" borderId="10" xfId="0" applyNumberFormat="1" applyFont="1" applyFill="1" applyBorder="1" applyAlignment="1">
      <alignment vertical="center"/>
    </xf>
    <xf numFmtId="0" fontId="64" fillId="2" borderId="0" xfId="0" applyFont="1" applyFill="1"/>
    <xf numFmtId="0" fontId="17" fillId="2" borderId="0" xfId="0" applyFont="1" applyFill="1"/>
    <xf numFmtId="0" fontId="17" fillId="3" borderId="3" xfId="0" applyFont="1" applyFill="1" applyBorder="1"/>
    <xf numFmtId="0" fontId="65" fillId="2" borderId="0" xfId="0" applyFont="1" applyFill="1"/>
    <xf numFmtId="0" fontId="17" fillId="3" borderId="4" xfId="0" applyFont="1" applyFill="1" applyBorder="1"/>
    <xf numFmtId="0" fontId="10" fillId="2" borderId="0" xfId="0" applyFont="1" applyFill="1" applyAlignment="1">
      <alignment vertical="center" wrapText="1"/>
    </xf>
    <xf numFmtId="0" fontId="12" fillId="2" borderId="0" xfId="0" applyFont="1" applyFill="1" applyAlignment="1">
      <alignment vertical="center" wrapText="1"/>
    </xf>
    <xf numFmtId="0" fontId="10" fillId="2" borderId="0" xfId="0" applyFont="1" applyFill="1" applyAlignment="1">
      <alignment horizontal="left" vertical="center" wrapText="1"/>
    </xf>
    <xf numFmtId="0" fontId="10" fillId="3" borderId="5" xfId="0" applyFont="1" applyFill="1" applyBorder="1" applyAlignment="1">
      <alignment vertical="center" wrapText="1"/>
    </xf>
    <xf numFmtId="0" fontId="65" fillId="3" borderId="6" xfId="0" applyFont="1" applyFill="1" applyBorder="1"/>
    <xf numFmtId="0" fontId="10" fillId="3" borderId="5" xfId="0" applyFont="1" applyFill="1" applyBorder="1" applyAlignment="1">
      <alignment vertical="center"/>
    </xf>
    <xf numFmtId="0" fontId="17" fillId="3" borderId="7" xfId="0" applyFont="1" applyFill="1" applyBorder="1"/>
    <xf numFmtId="0" fontId="17" fillId="3" borderId="6" xfId="0" applyFont="1" applyFill="1" applyBorder="1"/>
    <xf numFmtId="0" fontId="65" fillId="3" borderId="9" xfId="0" applyFont="1" applyFill="1" applyBorder="1"/>
    <xf numFmtId="0" fontId="17" fillId="3" borderId="0" xfId="0" applyFont="1" applyFill="1" applyBorder="1"/>
    <xf numFmtId="0" fontId="17" fillId="3" borderId="9" xfId="0" applyFont="1" applyFill="1" applyBorder="1"/>
    <xf numFmtId="0" fontId="17" fillId="3" borderId="8" xfId="0" applyFont="1" applyFill="1" applyBorder="1"/>
    <xf numFmtId="0" fontId="65" fillId="3" borderId="11" xfId="0" applyFont="1" applyFill="1" applyBorder="1"/>
    <xf numFmtId="0" fontId="17" fillId="3" borderId="2" xfId="0" applyFont="1" applyFill="1" applyBorder="1"/>
    <xf numFmtId="0" fontId="17" fillId="3" borderId="11" xfId="0" applyFont="1" applyFill="1" applyBorder="1"/>
    <xf numFmtId="0" fontId="64" fillId="2" borderId="1" xfId="0" applyFont="1" applyFill="1" applyBorder="1" applyAlignment="1">
      <alignment horizontal="left" vertical="top"/>
    </xf>
    <xf numFmtId="0" fontId="17" fillId="2" borderId="1" xfId="0" applyFont="1" applyFill="1" applyBorder="1" applyAlignment="1">
      <alignment horizontal="left" vertical="top"/>
    </xf>
    <xf numFmtId="0" fontId="66" fillId="2" borderId="1" xfId="2" applyFont="1" applyFill="1" applyBorder="1" applyAlignment="1">
      <alignment horizontal="left" vertical="top"/>
    </xf>
    <xf numFmtId="0" fontId="17" fillId="2" borderId="0" xfId="0" applyFont="1" applyFill="1" applyAlignment="1">
      <alignment vertical="center"/>
    </xf>
    <xf numFmtId="0" fontId="17" fillId="2" borderId="0" xfId="0" applyFont="1" applyFill="1" applyAlignment="1">
      <alignment vertical="center" wrapText="1"/>
    </xf>
    <xf numFmtId="0" fontId="17" fillId="2" borderId="0" xfId="0" applyFont="1" applyFill="1" applyAlignment="1">
      <alignment vertical="top" wrapText="1"/>
    </xf>
    <xf numFmtId="0" fontId="17" fillId="2" borderId="1" xfId="0" applyFont="1" applyFill="1" applyBorder="1" applyAlignment="1">
      <alignment horizontal="left"/>
    </xf>
    <xf numFmtId="0" fontId="17" fillId="2" borderId="1" xfId="0" applyFont="1" applyFill="1" applyBorder="1"/>
    <xf numFmtId="0" fontId="17" fillId="2" borderId="0" xfId="0" applyFont="1" applyFill="1" applyAlignment="1">
      <alignment horizontal="center" vertical="center"/>
    </xf>
    <xf numFmtId="0" fontId="17" fillId="2" borderId="0" xfId="0" applyFont="1" applyFill="1" applyAlignment="1">
      <alignment horizontal="left" vertical="top"/>
    </xf>
    <xf numFmtId="0" fontId="12" fillId="2" borderId="0" xfId="0" applyFont="1" applyFill="1" applyAlignment="1">
      <alignment horizontal="left" vertical="top" wrapText="1"/>
    </xf>
    <xf numFmtId="0" fontId="10" fillId="0" borderId="1" xfId="0" applyNumberFormat="1" applyFont="1" applyFill="1" applyBorder="1" applyAlignment="1" applyProtection="1">
      <alignment horizontal="left" wrapText="1"/>
    </xf>
    <xf numFmtId="41" fontId="10" fillId="0" borderId="1" xfId="0" applyNumberFormat="1" applyFont="1" applyFill="1" applyBorder="1" applyAlignment="1" applyProtection="1">
      <alignment horizontal="right" wrapText="1"/>
    </xf>
    <xf numFmtId="164" fontId="12" fillId="0" borderId="1" xfId="0" applyNumberFormat="1" applyFont="1" applyFill="1" applyBorder="1" applyAlignment="1" applyProtection="1">
      <alignment horizontal="right" wrapText="1"/>
    </xf>
    <xf numFmtId="49" fontId="12" fillId="0" borderId="1" xfId="0" applyNumberFormat="1" applyFont="1" applyFill="1" applyBorder="1" applyAlignment="1" applyProtection="1">
      <alignment horizontal="center" vertical="center" wrapText="1"/>
    </xf>
    <xf numFmtId="41" fontId="12" fillId="0" borderId="1" xfId="1" applyNumberFormat="1" applyFont="1" applyFill="1" applyBorder="1" applyAlignment="1" applyProtection="1">
      <alignment horizontal="right"/>
    </xf>
    <xf numFmtId="0" fontId="12" fillId="3" borderId="0" xfId="0" applyFont="1" applyFill="1" applyAlignment="1">
      <alignment vertical="center" wrapText="1"/>
    </xf>
    <xf numFmtId="0" fontId="12" fillId="3" borderId="0" xfId="0" applyFont="1" applyFill="1" applyAlignment="1">
      <alignment vertical="center"/>
    </xf>
    <xf numFmtId="0" fontId="55" fillId="3" borderId="0" xfId="0" applyFont="1" applyFill="1" applyAlignment="1">
      <alignment horizontal="center" vertical="center"/>
    </xf>
    <xf numFmtId="164" fontId="10" fillId="3" borderId="0" xfId="1" applyNumberFormat="1" applyFont="1" applyFill="1" applyAlignment="1" applyProtection="1">
      <protection locked="0"/>
    </xf>
    <xf numFmtId="0" fontId="10" fillId="3" borderId="0" xfId="0" applyNumberFormat="1" applyFont="1" applyFill="1" applyBorder="1" applyAlignment="1">
      <alignment vertical="center"/>
    </xf>
    <xf numFmtId="0" fontId="12" fillId="3" borderId="0" xfId="0" applyNumberFormat="1" applyFont="1" applyFill="1" applyBorder="1" applyAlignment="1">
      <alignment vertical="center"/>
    </xf>
    <xf numFmtId="164" fontId="10" fillId="3" borderId="0" xfId="1" applyNumberFormat="1" applyFont="1" applyFill="1" applyAlignment="1" applyProtection="1">
      <alignment horizontal="left"/>
      <protection locked="0"/>
    </xf>
    <xf numFmtId="0" fontId="12" fillId="0" borderId="0" xfId="0" applyFont="1" applyFill="1" applyBorder="1"/>
    <xf numFmtId="164" fontId="20" fillId="3" borderId="0" xfId="1" applyNumberFormat="1" applyFont="1" applyFill="1" applyBorder="1" applyAlignment="1" applyProtection="1">
      <alignment horizontal="right"/>
    </xf>
    <xf numFmtId="10" fontId="20" fillId="3" borderId="0" xfId="3" applyNumberFormat="1" applyFont="1" applyFill="1" applyBorder="1" applyAlignment="1" applyProtection="1">
      <alignment horizontal="right"/>
    </xf>
    <xf numFmtId="43" fontId="12" fillId="0" borderId="0" xfId="1" applyFont="1" applyFill="1" applyBorder="1" applyAlignment="1">
      <alignment horizontal="right"/>
      <protection locked="0"/>
    </xf>
    <xf numFmtId="10" fontId="12" fillId="0" borderId="0" xfId="3" applyNumberFormat="1" applyFont="1" applyFill="1" applyBorder="1" applyAlignment="1">
      <alignment horizontal="right"/>
      <protection locked="0"/>
    </xf>
    <xf numFmtId="15" fontId="12" fillId="3" borderId="0" xfId="0" applyNumberFormat="1" applyFont="1" applyFill="1" applyAlignment="1">
      <alignment horizontal="left"/>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21" fillId="3" borderId="0" xfId="0" applyFont="1" applyFill="1" applyAlignment="1">
      <alignment horizontal="left" vertical="center" wrapText="1"/>
    </xf>
    <xf numFmtId="0" fontId="12" fillId="3" borderId="0" xfId="0" applyFont="1" applyFill="1" applyAlignment="1">
      <alignment horizontal="left" vertical="center" wrapText="1"/>
    </xf>
    <xf numFmtId="0" fontId="21" fillId="3" borderId="0" xfId="0" applyFont="1" applyFill="1" applyAlignment="1">
      <alignment vertical="top" wrapText="1"/>
    </xf>
    <xf numFmtId="164" fontId="10" fillId="3" borderId="0" xfId="1" applyNumberFormat="1" applyFont="1" applyFill="1" applyAlignment="1" applyProtection="1">
      <alignment horizontal="center"/>
      <protection locked="0"/>
    </xf>
    <xf numFmtId="0" fontId="6" fillId="3" borderId="0" xfId="0" applyFont="1" applyFill="1" applyAlignment="1">
      <alignment horizontal="right" vertical="center" wrapText="1"/>
    </xf>
    <xf numFmtId="0" fontId="7" fillId="3" borderId="0" xfId="0" applyFont="1" applyFill="1" applyAlignment="1">
      <alignment horizontal="right" vertical="center" wrapText="1"/>
    </xf>
    <xf numFmtId="0" fontId="25" fillId="3" borderId="0" xfId="0" applyFont="1" applyFill="1" applyAlignment="1">
      <alignment vertical="top" wrapText="1"/>
    </xf>
    <xf numFmtId="0" fontId="12" fillId="3" borderId="0" xfId="0" applyFont="1" applyFill="1" applyAlignment="1">
      <alignment horizontal="left" vertical="top"/>
    </xf>
    <xf numFmtId="0" fontId="13" fillId="3" borderId="0" xfId="0" applyFont="1" applyFill="1" applyAlignment="1">
      <alignment horizontal="left" vertical="top" wrapText="1"/>
    </xf>
    <xf numFmtId="0" fontId="20" fillId="3" borderId="0" xfId="0" applyFont="1" applyFill="1" applyAlignment="1">
      <alignment horizontal="left"/>
    </xf>
    <xf numFmtId="0" fontId="12" fillId="3" borderId="1" xfId="0" applyFont="1" applyFill="1" applyBorder="1" applyAlignment="1">
      <alignment horizontal="center" vertical="center"/>
    </xf>
    <xf numFmtId="0" fontId="68" fillId="3" borderId="0" xfId="0" applyFont="1" applyFill="1" applyBorder="1" applyAlignment="1">
      <alignment horizontal="center" vertical="center"/>
    </xf>
    <xf numFmtId="0" fontId="68" fillId="3" borderId="0" xfId="0" applyFont="1" applyFill="1" applyAlignment="1">
      <alignment horizontal="center" vertical="center"/>
    </xf>
    <xf numFmtId="164" fontId="12" fillId="4" borderId="0" xfId="1" applyNumberFormat="1" applyFont="1" applyFill="1">
      <protection locked="0"/>
    </xf>
    <xf numFmtId="0" fontId="12" fillId="0" borderId="0" xfId="0" applyFont="1"/>
    <xf numFmtId="0" fontId="12" fillId="0" borderId="1" xfId="0" quotePrefix="1" applyFont="1" applyBorder="1" applyAlignment="1">
      <alignment horizontal="center"/>
    </xf>
    <xf numFmtId="0" fontId="12" fillId="0" borderId="0" xfId="0" quotePrefix="1" applyFont="1" applyAlignment="1">
      <alignment horizontal="center"/>
    </xf>
    <xf numFmtId="0" fontId="12" fillId="0" borderId="1" xfId="0" quotePrefix="1" applyFont="1" applyFill="1" applyBorder="1" applyAlignment="1">
      <alignment horizontal="center"/>
    </xf>
    <xf numFmtId="164" fontId="26" fillId="4" borderId="0" xfId="1" applyNumberFormat="1" applyFont="1" applyFill="1">
      <protection locked="0"/>
    </xf>
    <xf numFmtId="164" fontId="20" fillId="4" borderId="0" xfId="1" applyNumberFormat="1" applyFont="1" applyFill="1">
      <protection locked="0"/>
    </xf>
    <xf numFmtId="0" fontId="37" fillId="7" borderId="0" xfId="0" applyFont="1" applyFill="1"/>
    <xf numFmtId="0" fontId="37" fillId="5" borderId="0" xfId="0" applyFont="1" applyFill="1" applyBorder="1"/>
    <xf numFmtId="0" fontId="37" fillId="2" borderId="0" xfId="0" applyFont="1" applyFill="1"/>
    <xf numFmtId="0" fontId="68" fillId="0" borderId="0" xfId="0" applyFont="1" applyAlignment="1">
      <alignment horizontal="center"/>
    </xf>
    <xf numFmtId="0" fontId="68" fillId="0" borderId="0" xfId="0" applyFont="1"/>
    <xf numFmtId="0" fontId="37" fillId="0" borderId="0" xfId="0" applyFont="1"/>
    <xf numFmtId="164" fontId="12" fillId="0" borderId="0" xfId="0" applyNumberFormat="1" applyFont="1"/>
    <xf numFmtId="0" fontId="37" fillId="0" borderId="0" xfId="0" applyFont="1"/>
    <xf numFmtId="176" fontId="13" fillId="0" borderId="1" xfId="0" applyNumberFormat="1" applyFont="1" applyBorder="1" applyAlignment="1"/>
    <xf numFmtId="0" fontId="69" fillId="7" borderId="0" xfId="0" applyFont="1" applyFill="1"/>
    <xf numFmtId="164" fontId="69" fillId="7" borderId="0" xfId="1" applyNumberFormat="1" applyFont="1" applyFill="1">
      <protection locked="0"/>
    </xf>
    <xf numFmtId="43" fontId="69" fillId="7" borderId="0" xfId="0" applyNumberFormat="1" applyFont="1" applyFill="1"/>
    <xf numFmtId="43" fontId="68" fillId="7" borderId="0" xfId="0" applyNumberFormat="1" applyFont="1" applyFill="1"/>
    <xf numFmtId="41" fontId="69" fillId="7" borderId="0" xfId="0" applyNumberFormat="1" applyFont="1" applyFill="1"/>
    <xf numFmtId="0" fontId="37" fillId="0" borderId="0" xfId="0" applyFont="1" applyFill="1"/>
    <xf numFmtId="0" fontId="70" fillId="7" borderId="0" xfId="0" applyFont="1" applyFill="1"/>
    <xf numFmtId="0" fontId="70" fillId="2" borderId="0" xfId="0" applyFont="1" applyFill="1"/>
    <xf numFmtId="41" fontId="37" fillId="7" borderId="0" xfId="0" applyNumberFormat="1" applyFont="1" applyFill="1"/>
    <xf numFmtId="43" fontId="37" fillId="7" borderId="0" xfId="0" applyNumberFormat="1" applyFont="1" applyFill="1"/>
    <xf numFmtId="176" fontId="13" fillId="0" borderId="0" xfId="0" applyNumberFormat="1" applyFont="1" applyBorder="1" applyAlignment="1"/>
    <xf numFmtId="0" fontId="37" fillId="3" borderId="0" xfId="0" applyFont="1" applyFill="1"/>
    <xf numFmtId="164" fontId="12" fillId="3" borderId="0" xfId="0" applyNumberFormat="1" applyFont="1" applyFill="1"/>
    <xf numFmtId="0" fontId="37" fillId="3" borderId="0" xfId="0" applyFont="1" applyFill="1"/>
    <xf numFmtId="164" fontId="12" fillId="7" borderId="0" xfId="0" applyNumberFormat="1" applyFont="1" applyFill="1"/>
    <xf numFmtId="0" fontId="56" fillId="4" borderId="0" xfId="0" applyFont="1" applyFill="1"/>
    <xf numFmtId="0" fontId="37" fillId="4" borderId="0" xfId="0" applyFont="1" applyFill="1"/>
    <xf numFmtId="0" fontId="68" fillId="3" borderId="0" xfId="0" applyFont="1" applyFill="1" applyAlignment="1">
      <alignment horizontal="center" vertical="center"/>
    </xf>
    <xf numFmtId="0" fontId="55" fillId="0" borderId="0" xfId="0" applyFont="1" applyFill="1" applyAlignment="1">
      <alignment vertical="center"/>
    </xf>
    <xf numFmtId="164" fontId="56" fillId="4" borderId="0" xfId="0" applyNumberFormat="1" applyFont="1" applyFill="1"/>
    <xf numFmtId="164" fontId="37" fillId="4" borderId="0" xfId="0" applyNumberFormat="1" applyFont="1" applyFill="1"/>
    <xf numFmtId="37" fontId="12" fillId="0" borderId="0" xfId="0" applyNumberFormat="1" applyFont="1" applyAlignment="1">
      <alignment vertical="center"/>
    </xf>
    <xf numFmtId="41" fontId="69" fillId="4" borderId="0" xfId="0" applyNumberFormat="1" applyFont="1" applyFill="1"/>
    <xf numFmtId="41" fontId="56" fillId="4" borderId="0" xfId="0" applyNumberFormat="1" applyFont="1" applyFill="1"/>
    <xf numFmtId="0" fontId="68" fillId="4" borderId="0" xfId="0" applyFont="1" applyFill="1"/>
    <xf numFmtId="164" fontId="56" fillId="4" borderId="0" xfId="1" applyNumberFormat="1" applyFont="1" applyFill="1">
      <protection locked="0"/>
    </xf>
    <xf numFmtId="164" fontId="37" fillId="4" borderId="0" xfId="1" applyNumberFormat="1" applyFont="1" applyFill="1">
      <protection locked="0"/>
    </xf>
    <xf numFmtId="164" fontId="69" fillId="4" borderId="0" xfId="1" applyNumberFormat="1" applyFont="1" applyFill="1">
      <protection locked="0"/>
    </xf>
    <xf numFmtId="164" fontId="69" fillId="4" borderId="0" xfId="0" applyNumberFormat="1" applyFont="1" applyFill="1"/>
    <xf numFmtId="0" fontId="69" fillId="4" borderId="0" xfId="0" applyFont="1" applyFill="1"/>
    <xf numFmtId="164" fontId="37" fillId="4" borderId="0" xfId="0" applyNumberFormat="1" applyFont="1" applyFill="1" applyBorder="1"/>
    <xf numFmtId="164" fontId="37" fillId="4" borderId="9" xfId="0" applyNumberFormat="1" applyFont="1" applyFill="1" applyBorder="1"/>
    <xf numFmtId="164" fontId="37" fillId="4" borderId="0" xfId="1" applyNumberFormat="1" applyFont="1" applyFill="1" applyBorder="1">
      <protection locked="0"/>
    </xf>
    <xf numFmtId="164" fontId="37" fillId="4" borderId="9" xfId="1" applyNumberFormat="1" applyFont="1" applyFill="1" applyBorder="1">
      <protection locked="0"/>
    </xf>
    <xf numFmtId="0" fontId="68" fillId="4" borderId="10" xfId="0" applyFont="1" applyFill="1" applyBorder="1"/>
    <xf numFmtId="164" fontId="68" fillId="4" borderId="2" xfId="0" applyNumberFormat="1" applyFont="1" applyFill="1" applyBorder="1"/>
    <xf numFmtId="164" fontId="68" fillId="4" borderId="11" xfId="0" applyNumberFormat="1" applyFont="1" applyFill="1" applyBorder="1"/>
    <xf numFmtId="0" fontId="68" fillId="4" borderId="0" xfId="0" applyFont="1" applyFill="1" applyBorder="1"/>
    <xf numFmtId="164" fontId="68" fillId="4" borderId="0" xfId="0" applyNumberFormat="1" applyFont="1" applyFill="1" applyBorder="1"/>
    <xf numFmtId="4" fontId="37" fillId="4" borderId="0" xfId="0" applyNumberFormat="1" applyFont="1" applyFill="1"/>
    <xf numFmtId="0" fontId="37" fillId="3" borderId="0" xfId="0" applyFont="1" applyFill="1" applyBorder="1"/>
    <xf numFmtId="164" fontId="12" fillId="4" borderId="0" xfId="0" applyNumberFormat="1" applyFont="1" applyFill="1"/>
    <xf numFmtId="0" fontId="56" fillId="0" borderId="0" xfId="0" applyFont="1" applyFill="1"/>
    <xf numFmtId="0" fontId="37" fillId="4" borderId="0" xfId="0" applyFont="1" applyFill="1"/>
    <xf numFmtId="0" fontId="37" fillId="3" borderId="0" xfId="0" applyFont="1" applyFill="1"/>
    <xf numFmtId="0" fontId="37" fillId="3" borderId="0" xfId="0" applyFont="1" applyFill="1" applyAlignment="1">
      <alignment vertical="center"/>
    </xf>
    <xf numFmtId="0" fontId="37" fillId="4" borderId="0" xfId="0" applyFont="1" applyFill="1" applyAlignment="1">
      <alignment vertical="center"/>
    </xf>
    <xf numFmtId="0" fontId="37" fillId="3" borderId="0" xfId="0" applyFont="1" applyFill="1" applyBorder="1"/>
    <xf numFmtId="0" fontId="37" fillId="3" borderId="0" xfId="0" applyFont="1" applyFill="1" applyBorder="1" applyAlignment="1">
      <alignment horizontal="center"/>
    </xf>
    <xf numFmtId="0" fontId="37" fillId="4" borderId="0" xfId="0" applyFont="1" applyFill="1" applyAlignment="1">
      <alignment horizontal="center"/>
    </xf>
    <xf numFmtId="0" fontId="37" fillId="4" borderId="0" xfId="0" applyFont="1" applyFill="1"/>
    <xf numFmtId="0" fontId="68" fillId="3" borderId="0" xfId="0" applyFont="1" applyFill="1" applyAlignment="1">
      <alignment vertical="center"/>
    </xf>
    <xf numFmtId="0" fontId="56" fillId="3" borderId="0" xfId="0" applyFont="1" applyFill="1"/>
    <xf numFmtId="0" fontId="71" fillId="0" borderId="0" xfId="0" applyFont="1" applyAlignment="1">
      <alignment vertical="top"/>
    </xf>
    <xf numFmtId="43" fontId="12" fillId="3" borderId="1" xfId="1" applyNumberFormat="1" applyFont="1" applyFill="1" applyBorder="1" applyAlignment="1">
      <alignment horizontal="left" vertical="center" wrapText="1"/>
      <protection locked="0"/>
    </xf>
    <xf numFmtId="0" fontId="37" fillId="3" borderId="0" xfId="0" applyFont="1" applyFill="1"/>
    <xf numFmtId="0" fontId="56" fillId="3" borderId="0" xfId="0" applyFont="1" applyFill="1"/>
    <xf numFmtId="0" fontId="37" fillId="0" borderId="0" xfId="0" applyFont="1"/>
    <xf numFmtId="0" fontId="56" fillId="0" borderId="0" xfId="0" applyFont="1"/>
    <xf numFmtId="43" fontId="12" fillId="0" borderId="0" xfId="0" applyNumberFormat="1" applyFont="1"/>
    <xf numFmtId="172" fontId="20" fillId="4" borderId="0" xfId="3" applyNumberFormat="1" applyFont="1" applyFill="1">
      <protection locked="0"/>
    </xf>
    <xf numFmtId="43" fontId="20" fillId="0" borderId="1" xfId="1" applyNumberFormat="1" applyFont="1" applyFill="1" applyBorder="1" applyAlignment="1">
      <alignment vertical="center" wrapText="1"/>
      <protection locked="0"/>
    </xf>
    <xf numFmtId="0" fontId="73" fillId="39" borderId="22" xfId="0" applyFont="1" applyFill="1" applyBorder="1" applyAlignment="1">
      <alignment horizontal="center" vertical="justify"/>
    </xf>
    <xf numFmtId="0" fontId="73" fillId="0" borderId="22" xfId="0" applyFont="1" applyBorder="1" applyAlignment="1">
      <alignment horizontal="left"/>
    </xf>
    <xf numFmtId="0" fontId="57" fillId="0" borderId="22" xfId="0" applyFont="1" applyBorder="1" applyAlignment="1">
      <alignment horizontal="left"/>
    </xf>
    <xf numFmtId="0" fontId="57" fillId="39" borderId="22" xfId="0" applyFont="1" applyFill="1" applyBorder="1" applyAlignment="1">
      <alignment horizontal="left"/>
    </xf>
    <xf numFmtId="37" fontId="57" fillId="0" borderId="22" xfId="0" applyNumberFormat="1" applyFont="1" applyBorder="1" applyAlignment="1">
      <alignment horizontal="left"/>
    </xf>
    <xf numFmtId="49" fontId="10" fillId="7" borderId="1" xfId="0" applyNumberFormat="1" applyFont="1" applyFill="1" applyBorder="1" applyAlignment="1" applyProtection="1">
      <alignment horizontal="left" vertical="center" wrapText="1"/>
    </xf>
    <xf numFmtId="0" fontId="74" fillId="0" borderId="22" xfId="0" applyFont="1" applyBorder="1" applyAlignment="1">
      <alignment horizontal="left"/>
    </xf>
    <xf numFmtId="10" fontId="57" fillId="0" borderId="22" xfId="0" applyNumberFormat="1" applyFont="1" applyBorder="1" applyAlignment="1">
      <alignment horizontal="left"/>
    </xf>
    <xf numFmtId="43" fontId="57" fillId="0" borderId="22" xfId="0" applyNumberFormat="1" applyFont="1" applyBorder="1" applyAlignment="1">
      <alignment horizontal="left"/>
    </xf>
    <xf numFmtId="37" fontId="12" fillId="0" borderId="1" xfId="0" applyNumberFormat="1" applyFont="1" applyBorder="1" applyAlignment="1">
      <alignment vertical="center"/>
    </xf>
    <xf numFmtId="0" fontId="10" fillId="3" borderId="0" xfId="0" applyFont="1" applyFill="1" applyBorder="1" applyAlignment="1">
      <alignment vertical="center"/>
    </xf>
    <xf numFmtId="0" fontId="10" fillId="0" borderId="0" xfId="0" applyFont="1" applyFill="1" applyBorder="1" applyAlignment="1">
      <alignment vertical="center"/>
    </xf>
    <xf numFmtId="164" fontId="12" fillId="3" borderId="0" xfId="1" applyNumberFormat="1" applyFont="1" applyFill="1" applyBorder="1" applyProtection="1">
      <protection locked="0"/>
    </xf>
    <xf numFmtId="164" fontId="12" fillId="0" borderId="1" xfId="1" applyNumberFormat="1" applyFont="1" applyFill="1" applyBorder="1" applyAlignment="1">
      <alignment horizontal="center" vertical="center" wrapText="1"/>
      <protection locked="0"/>
    </xf>
    <xf numFmtId="0" fontId="31" fillId="0" borderId="0" xfId="0" applyFont="1" applyBorder="1"/>
    <xf numFmtId="0" fontId="20" fillId="3" borderId="0" xfId="0" applyFont="1" applyFill="1" applyAlignment="1">
      <alignment vertical="center"/>
    </xf>
    <xf numFmtId="0" fontId="11" fillId="3" borderId="0" xfId="0" applyFont="1" applyFill="1" applyAlignment="1">
      <alignment horizontal="left" vertical="center" wrapText="1"/>
    </xf>
    <xf numFmtId="0" fontId="22" fillId="2" borderId="23" xfId="0" applyFont="1" applyFill="1" applyBorder="1" applyAlignment="1">
      <alignment horizontal="center" vertical="center" wrapText="1"/>
    </xf>
    <xf numFmtId="0" fontId="10" fillId="2" borderId="23" xfId="0" applyNumberFormat="1" applyFont="1" applyFill="1" applyBorder="1" applyAlignment="1" applyProtection="1">
      <alignment horizontal="center" vertical="center" wrapText="1"/>
    </xf>
    <xf numFmtId="0" fontId="31" fillId="0" borderId="0" xfId="0" applyFont="1"/>
    <xf numFmtId="0" fontId="22" fillId="3" borderId="23" xfId="0" applyFont="1" applyFill="1" applyBorder="1" applyAlignment="1">
      <alignment vertical="center" wrapText="1"/>
    </xf>
    <xf numFmtId="49" fontId="22" fillId="3" borderId="23" xfId="0" applyNumberFormat="1" applyFont="1" applyFill="1" applyBorder="1" applyAlignment="1">
      <alignment horizontal="center" vertical="center"/>
    </xf>
    <xf numFmtId="0" fontId="22" fillId="3" borderId="23" xfId="0" applyFont="1" applyFill="1" applyBorder="1" applyAlignment="1">
      <alignment vertical="center"/>
    </xf>
    <xf numFmtId="164" fontId="10" fillId="0" borderId="24" xfId="0" applyNumberFormat="1" applyFont="1" applyFill="1" applyBorder="1" applyAlignment="1" applyProtection="1">
      <alignment horizontal="right" vertical="center" wrapText="1"/>
      <protection locked="0"/>
    </xf>
    <xf numFmtId="49" fontId="79" fillId="0" borderId="0" xfId="0" applyNumberFormat="1" applyFont="1" applyBorder="1" applyAlignment="1">
      <alignment horizontal="center" vertical="center"/>
    </xf>
    <xf numFmtId="0" fontId="79" fillId="0" borderId="0" xfId="0" applyFont="1" applyBorder="1"/>
    <xf numFmtId="0" fontId="79" fillId="0" borderId="0" xfId="0" applyFont="1"/>
    <xf numFmtId="0" fontId="20" fillId="3" borderId="23" xfId="0" applyFont="1" applyFill="1" applyBorder="1" applyAlignment="1">
      <alignment vertical="center" wrapText="1"/>
    </xf>
    <xf numFmtId="49" fontId="20" fillId="3" borderId="23" xfId="0" applyNumberFormat="1" applyFont="1" applyFill="1" applyBorder="1" applyAlignment="1">
      <alignment horizontal="center" vertical="center"/>
    </xf>
    <xf numFmtId="0" fontId="20" fillId="3" borderId="23" xfId="0" applyFont="1" applyFill="1" applyBorder="1" applyAlignment="1">
      <alignment vertical="center"/>
    </xf>
    <xf numFmtId="164" fontId="20" fillId="0" borderId="24" xfId="0" applyNumberFormat="1" applyFont="1" applyFill="1" applyBorder="1" applyAlignment="1" applyProtection="1">
      <alignment horizontal="right" vertical="center" wrapText="1"/>
      <protection locked="0"/>
    </xf>
    <xf numFmtId="164" fontId="12" fillId="0" borderId="24" xfId="0" applyNumberFormat="1" applyFont="1" applyFill="1" applyBorder="1" applyAlignment="1" applyProtection="1">
      <alignment horizontal="right" vertical="center" wrapText="1"/>
      <protection locked="0"/>
    </xf>
    <xf numFmtId="49" fontId="31" fillId="0" borderId="0" xfId="0" applyNumberFormat="1" applyFont="1" applyBorder="1" applyAlignment="1">
      <alignment horizontal="center" vertical="center"/>
    </xf>
    <xf numFmtId="164" fontId="20" fillId="3" borderId="23" xfId="0" applyNumberFormat="1" applyFont="1" applyFill="1" applyBorder="1" applyAlignment="1">
      <alignment horizontal="right" vertical="center" wrapText="1"/>
    </xf>
    <xf numFmtId="0" fontId="20" fillId="3" borderId="23" xfId="0" applyFont="1" applyFill="1" applyBorder="1" applyAlignment="1">
      <alignment horizontal="left" vertical="center" wrapText="1"/>
    </xf>
    <xf numFmtId="0" fontId="20" fillId="3" borderId="23" xfId="0" quotePrefix="1" applyFont="1" applyFill="1" applyBorder="1" applyAlignment="1">
      <alignment vertical="center" wrapText="1"/>
    </xf>
    <xf numFmtId="0" fontId="23" fillId="3" borderId="23" xfId="0" applyFont="1" applyFill="1" applyBorder="1" applyAlignment="1">
      <alignment vertical="center" wrapText="1"/>
    </xf>
    <xf numFmtId="49" fontId="23" fillId="3" borderId="23" xfId="0" applyNumberFormat="1" applyFont="1" applyFill="1" applyBorder="1" applyAlignment="1">
      <alignment horizontal="center" vertical="center"/>
    </xf>
    <xf numFmtId="0" fontId="9" fillId="3" borderId="23" xfId="0" applyFont="1" applyFill="1" applyBorder="1" applyAlignment="1">
      <alignment vertical="center" wrapText="1"/>
    </xf>
    <xf numFmtId="0" fontId="22" fillId="3" borderId="0" xfId="0" applyFont="1" applyFill="1" applyAlignment="1">
      <alignment vertical="center"/>
    </xf>
    <xf numFmtId="0" fontId="20" fillId="3" borderId="0" xfId="0" applyFont="1" applyFill="1" applyAlignment="1">
      <alignment vertical="center"/>
    </xf>
    <xf numFmtId="0" fontId="22" fillId="3" borderId="0" xfId="0" applyFont="1" applyFill="1" applyBorder="1" applyAlignment="1">
      <alignment horizontal="left" vertical="center"/>
    </xf>
    <xf numFmtId="0" fontId="20" fillId="3" borderId="0" xfId="0" applyFont="1" applyFill="1" applyAlignment="1">
      <alignment horizontal="center" vertical="center"/>
    </xf>
    <xf numFmtId="0" fontId="73" fillId="0" borderId="22" xfId="0" applyFont="1" applyBorder="1" applyAlignment="1">
      <alignment horizontal="left"/>
    </xf>
    <xf numFmtId="164" fontId="79" fillId="0" borderId="0" xfId="0" applyNumberFormat="1" applyFont="1" applyBorder="1"/>
    <xf numFmtId="0" fontId="57" fillId="0" borderId="0" xfId="0" applyFont="1" applyAlignment="1">
      <alignment horizontal="left"/>
    </xf>
    <xf numFmtId="41" fontId="57" fillId="0" borderId="22" xfId="0" applyNumberFormat="1" applyFont="1" applyBorder="1" applyAlignment="1">
      <alignment horizontal="left"/>
    </xf>
    <xf numFmtId="3" fontId="57" fillId="0" borderId="22" xfId="0" applyNumberFormat="1" applyFont="1" applyBorder="1" applyAlignment="1">
      <alignment horizontal="left"/>
    </xf>
    <xf numFmtId="0" fontId="5" fillId="0" borderId="0" xfId="0" applyFont="1"/>
    <xf numFmtId="0" fontId="80" fillId="4" borderId="0" xfId="0" applyFont="1" applyFill="1"/>
    <xf numFmtId="0" fontId="11" fillId="3" borderId="0" xfId="0" applyFont="1" applyFill="1" applyAlignment="1">
      <alignment horizontal="left" vertical="top" wrapText="1"/>
    </xf>
    <xf numFmtId="0" fontId="21" fillId="3" borderId="0" xfId="0" applyFont="1" applyFill="1" applyAlignment="1">
      <alignment horizontal="left" vertical="top" wrapText="1"/>
    </xf>
    <xf numFmtId="0" fontId="21" fillId="3" borderId="0" xfId="0" applyFont="1" applyFill="1" applyAlignment="1">
      <alignment vertical="top" wrapText="1"/>
    </xf>
    <xf numFmtId="0" fontId="25" fillId="3" borderId="0" xfId="0" applyFont="1" applyFill="1" applyAlignment="1">
      <alignment vertical="top" wrapText="1"/>
    </xf>
    <xf numFmtId="0" fontId="25" fillId="3" borderId="0" xfId="0" applyFont="1" applyFill="1" applyAlignment="1">
      <alignment vertical="top" wrapText="1"/>
    </xf>
    <xf numFmtId="0" fontId="12" fillId="3" borderId="0" xfId="0" applyFont="1" applyFill="1" applyAlignment="1">
      <alignment vertical="top" wrapText="1"/>
    </xf>
    <xf numFmtId="0" fontId="21" fillId="3" borderId="0" xfId="0" applyFont="1" applyFill="1" applyAlignment="1">
      <alignment vertical="top"/>
    </xf>
    <xf numFmtId="0" fontId="20" fillId="3" borderId="0" xfId="0" applyFont="1" applyFill="1" applyAlignment="1">
      <alignment horizontal="left" vertical="top" wrapText="1"/>
    </xf>
    <xf numFmtId="14" fontId="21" fillId="3" borderId="0" xfId="0" applyNumberFormat="1" applyFont="1" applyFill="1" applyAlignment="1">
      <alignment vertical="top" wrapText="1"/>
    </xf>
    <xf numFmtId="15" fontId="12" fillId="3" borderId="0" xfId="0" applyNumberFormat="1" applyFont="1" applyFill="1" applyAlignment="1">
      <alignment horizontal="left"/>
    </xf>
    <xf numFmtId="179" fontId="21" fillId="3" borderId="0" xfId="0" applyNumberFormat="1" applyFont="1" applyFill="1" applyAlignment="1">
      <alignment vertical="top" wrapText="1"/>
    </xf>
    <xf numFmtId="0" fontId="12" fillId="3" borderId="0" xfId="0" applyFont="1" applyFill="1" applyAlignment="1">
      <alignment horizontal="left" vertical="top"/>
    </xf>
    <xf numFmtId="15" fontId="12" fillId="3" borderId="0" xfId="0" applyNumberFormat="1" applyFont="1" applyFill="1" applyAlignment="1">
      <alignment horizontal="left"/>
    </xf>
    <xf numFmtId="0" fontId="10" fillId="3" borderId="0" xfId="0" applyFont="1" applyFill="1" applyAlignment="1">
      <alignment horizontal="center" vertical="center"/>
    </xf>
    <xf numFmtId="0" fontId="10" fillId="3" borderId="0" xfId="0" applyFont="1" applyFill="1" applyAlignment="1">
      <alignment horizontal="left" vertical="top"/>
    </xf>
    <xf numFmtId="0" fontId="22" fillId="3" borderId="0" xfId="0" applyFont="1" applyFill="1" applyAlignment="1">
      <alignment horizontal="center" vertical="center"/>
    </xf>
    <xf numFmtId="49" fontId="22" fillId="2" borderId="4" xfId="0" applyNumberFormat="1" applyFont="1" applyFill="1" applyBorder="1" applyAlignment="1">
      <alignment horizontal="center" vertical="center" wrapText="1"/>
    </xf>
    <xf numFmtId="49" fontId="22" fillId="2" borderId="23" xfId="0" applyNumberFormat="1" applyFont="1" applyFill="1" applyBorder="1" applyAlignment="1" applyProtection="1">
      <alignment horizontal="center" vertical="center" wrapText="1"/>
    </xf>
    <xf numFmtId="49" fontId="22" fillId="2" borderId="4" xfId="0" applyNumberFormat="1" applyFont="1" applyFill="1" applyBorder="1" applyAlignment="1" applyProtection="1">
      <alignment horizontal="center" vertical="center" wrapText="1"/>
    </xf>
    <xf numFmtId="0" fontId="12" fillId="0" borderId="23" xfId="0" applyFont="1" applyBorder="1" applyAlignment="1">
      <alignment horizontal="center" vertical="center" wrapText="1"/>
    </xf>
    <xf numFmtId="0" fontId="12" fillId="0" borderId="23" xfId="0" applyFont="1" applyBorder="1" applyAlignment="1">
      <alignment horizontal="justify" vertical="center" wrapText="1"/>
    </xf>
    <xf numFmtId="164" fontId="12" fillId="0" borderId="23" xfId="0" applyNumberFormat="1" applyFont="1" applyBorder="1" applyAlignment="1" applyProtection="1">
      <alignment horizontal="justify" vertical="center" wrapText="1"/>
    </xf>
    <xf numFmtId="10" fontId="12" fillId="0" borderId="23" xfId="0" applyNumberFormat="1" applyFont="1" applyBorder="1" applyAlignment="1" applyProtection="1">
      <alignment horizontal="right" vertical="center" wrapText="1"/>
    </xf>
    <xf numFmtId="0" fontId="22" fillId="0" borderId="23" xfId="0" applyFont="1" applyBorder="1" applyAlignment="1">
      <alignment horizontal="justify" vertical="center" wrapText="1"/>
    </xf>
    <xf numFmtId="164" fontId="22" fillId="0" borderId="23" xfId="0" applyNumberFormat="1" applyFont="1" applyBorder="1" applyAlignment="1" applyProtection="1">
      <alignment horizontal="right" vertical="center" wrapText="1"/>
    </xf>
    <xf numFmtId="0" fontId="22" fillId="0" borderId="23" xfId="0" applyFont="1" applyBorder="1" applyAlignment="1" applyProtection="1">
      <alignment horizontal="right" vertical="center" wrapText="1"/>
    </xf>
    <xf numFmtId="164" fontId="22" fillId="0" borderId="23" xfId="0" applyNumberFormat="1" applyFont="1" applyBorder="1" applyAlignment="1" applyProtection="1">
      <alignment horizontal="justify" vertical="center" wrapText="1"/>
    </xf>
    <xf numFmtId="0" fontId="22" fillId="0" borderId="0" xfId="0" applyFont="1" applyBorder="1" applyAlignment="1">
      <alignment horizontal="justify" vertical="center" wrapText="1"/>
    </xf>
    <xf numFmtId="164" fontId="22" fillId="0" borderId="0" xfId="0" applyNumberFormat="1" applyFont="1" applyBorder="1" applyAlignment="1" applyProtection="1">
      <alignment horizontal="right" vertical="center" wrapText="1"/>
    </xf>
    <xf numFmtId="9" fontId="22" fillId="0" borderId="0" xfId="0" applyNumberFormat="1" applyFont="1" applyBorder="1" applyAlignment="1" applyProtection="1">
      <alignment horizontal="right" vertical="center" wrapText="1"/>
    </xf>
    <xf numFmtId="0" fontId="22" fillId="0" borderId="0" xfId="0" applyFont="1" applyBorder="1" applyAlignment="1" applyProtection="1">
      <alignment horizontal="right" vertical="center" wrapText="1"/>
    </xf>
    <xf numFmtId="164" fontId="22" fillId="0" borderId="0" xfId="0" applyNumberFormat="1" applyFont="1" applyBorder="1" applyAlignment="1" applyProtection="1">
      <alignment horizontal="justify" vertical="center" wrapText="1"/>
    </xf>
    <xf numFmtId="0" fontId="10" fillId="3" borderId="0" xfId="0" applyFont="1" applyFill="1" applyAlignment="1">
      <alignment vertical="center"/>
    </xf>
    <xf numFmtId="0" fontId="10" fillId="3" borderId="0" xfId="0" applyFont="1" applyFill="1" applyBorder="1" applyAlignment="1">
      <alignment vertical="center" wrapText="1"/>
    </xf>
    <xf numFmtId="2" fontId="10" fillId="3" borderId="0" xfId="0" applyNumberFormat="1" applyFont="1" applyFill="1" applyAlignment="1">
      <alignment horizontal="right" vertical="center" wrapText="1"/>
    </xf>
    <xf numFmtId="2" fontId="12" fillId="3" borderId="0" xfId="0" applyNumberFormat="1" applyFont="1" applyFill="1" applyAlignment="1">
      <alignment vertical="center"/>
    </xf>
    <xf numFmtId="164" fontId="10" fillId="3" borderId="0" xfId="0" applyNumberFormat="1" applyFont="1" applyFill="1" applyAlignment="1">
      <alignment horizontal="right" vertical="center"/>
    </xf>
    <xf numFmtId="2" fontId="12" fillId="3" borderId="0" xfId="0" applyNumberFormat="1" applyFont="1" applyFill="1" applyAlignment="1">
      <alignment horizontal="right" vertical="center"/>
    </xf>
    <xf numFmtId="164" fontId="12" fillId="3" borderId="0" xfId="0" applyNumberFormat="1" applyFont="1" applyFill="1" applyAlignment="1">
      <alignment horizontal="right" vertical="center"/>
    </xf>
    <xf numFmtId="2" fontId="10" fillId="3" borderId="0" xfId="0" applyNumberFormat="1" applyFont="1" applyFill="1" applyAlignment="1">
      <alignment vertical="center"/>
    </xf>
    <xf numFmtId="0" fontId="10" fillId="3" borderId="0" xfId="0" applyFont="1" applyFill="1" applyAlignment="1">
      <alignment horizontal="left" vertical="center"/>
    </xf>
    <xf numFmtId="164" fontId="10" fillId="3" borderId="0" xfId="0" applyNumberFormat="1" applyFont="1" applyFill="1" applyBorder="1" applyAlignment="1">
      <alignment horizontal="right" vertical="center"/>
    </xf>
    <xf numFmtId="2" fontId="12" fillId="3" borderId="0" xfId="0" applyNumberFormat="1" applyFont="1" applyFill="1" applyBorder="1" applyAlignment="1">
      <alignment horizontal="right" vertical="center"/>
    </xf>
    <xf numFmtId="0" fontId="20" fillId="3" borderId="0" xfId="0" applyFont="1" applyFill="1" applyBorder="1"/>
    <xf numFmtId="2" fontId="12" fillId="3" borderId="0" xfId="0" applyNumberFormat="1" applyFont="1" applyFill="1" applyBorder="1" applyAlignment="1">
      <alignment vertical="center"/>
    </xf>
    <xf numFmtId="0" fontId="20" fillId="3" borderId="0" xfId="0" applyFont="1" applyFill="1" applyAlignment="1">
      <alignment vertical="center"/>
    </xf>
    <xf numFmtId="2" fontId="64" fillId="3" borderId="0" xfId="0" applyNumberFormat="1" applyFont="1" applyFill="1" applyBorder="1" applyAlignment="1">
      <alignment horizontal="center" vertical="center" wrapText="1"/>
    </xf>
    <xf numFmtId="0" fontId="20" fillId="3" borderId="0" xfId="0" applyFont="1" applyFill="1" applyBorder="1" applyAlignment="1">
      <alignment horizontal="right" vertical="center"/>
    </xf>
    <xf numFmtId="0" fontId="22" fillId="3" borderId="0" xfId="0" applyFont="1" applyFill="1" applyBorder="1"/>
    <xf numFmtId="0" fontId="20" fillId="3" borderId="0" xfId="0" applyFont="1" applyFill="1" applyBorder="1"/>
    <xf numFmtId="164" fontId="20" fillId="3" borderId="0" xfId="0" applyNumberFormat="1" applyFont="1" applyFill="1" applyBorder="1" applyProtection="1">
      <protection locked="0"/>
    </xf>
    <xf numFmtId="0" fontId="0" fillId="3" borderId="0" xfId="0" applyFill="1" applyBorder="1"/>
    <xf numFmtId="164" fontId="22" fillId="3" borderId="0" xfId="0" applyNumberFormat="1" applyFont="1" applyFill="1" applyProtection="1">
      <protection locked="0"/>
    </xf>
    <xf numFmtId="0" fontId="0" fillId="3" borderId="0" xfId="0" applyFill="1"/>
    <xf numFmtId="164" fontId="20" fillId="3" borderId="0" xfId="0" applyNumberFormat="1" applyFont="1" applyFill="1" applyProtection="1">
      <protection locked="0"/>
    </xf>
    <xf numFmtId="0" fontId="55" fillId="3" borderId="0" xfId="0" applyFont="1" applyFill="1" applyAlignment="1">
      <alignment horizontal="center"/>
    </xf>
    <xf numFmtId="164" fontId="10" fillId="3" borderId="0" xfId="1" applyNumberFormat="1" applyFont="1" applyFill="1" applyAlignment="1" applyProtection="1">
      <alignment horizontal="center"/>
      <protection locked="0"/>
    </xf>
    <xf numFmtId="0" fontId="10" fillId="3" borderId="0" xfId="0" applyFont="1" applyFill="1" applyAlignment="1">
      <alignment horizontal="left"/>
    </xf>
    <xf numFmtId="0" fontId="8" fillId="3" borderId="0" xfId="0" applyFont="1" applyFill="1" applyAlignment="1">
      <alignment horizontal="center" vertical="center" wrapText="1"/>
    </xf>
    <xf numFmtId="0" fontId="5" fillId="0" borderId="0" xfId="0" applyFont="1" applyFill="1"/>
    <xf numFmtId="0" fontId="80" fillId="0" borderId="0" xfId="0" applyFont="1" applyFill="1"/>
    <xf numFmtId="15" fontId="12" fillId="3" borderId="0" xfId="0" applyNumberFormat="1" applyFont="1" applyFill="1" applyAlignment="1">
      <alignment horizontal="left" vertical="top"/>
    </xf>
    <xf numFmtId="0" fontId="81" fillId="0" borderId="0" xfId="0" applyFont="1" applyFill="1" applyBorder="1" applyAlignment="1">
      <alignment vertical="top"/>
    </xf>
    <xf numFmtId="164" fontId="82" fillId="2" borderId="23" xfId="0" applyNumberFormat="1" applyFont="1" applyFill="1" applyBorder="1" applyAlignment="1" applyProtection="1">
      <alignment horizontal="center" vertical="center" wrapText="1"/>
    </xf>
    <xf numFmtId="0" fontId="83" fillId="3" borderId="0" xfId="0" applyFont="1" applyFill="1" applyBorder="1" applyAlignment="1">
      <alignment vertical="center"/>
    </xf>
    <xf numFmtId="49" fontId="10" fillId="8" borderId="25" xfId="0" applyNumberFormat="1" applyFont="1" applyFill="1" applyBorder="1" applyAlignment="1" applyProtection="1">
      <alignment vertical="center" wrapText="1"/>
    </xf>
    <xf numFmtId="49" fontId="10" fillId="8" borderId="25" xfId="0" applyNumberFormat="1" applyFont="1" applyFill="1" applyBorder="1" applyAlignment="1" applyProtection="1">
      <alignment horizontal="center" vertical="center" wrapText="1"/>
    </xf>
    <xf numFmtId="164" fontId="15" fillId="7" borderId="1" xfId="0" applyNumberFormat="1" applyFont="1" applyFill="1" applyBorder="1" applyAlignment="1" applyProtection="1">
      <alignment horizontal="left" vertical="center" wrapText="1"/>
    </xf>
    <xf numFmtId="10" fontId="15" fillId="7" borderId="1" xfId="3" applyNumberFormat="1" applyFont="1" applyFill="1" applyBorder="1" applyAlignment="1">
      <alignment horizontal="right" vertical="center" wrapText="1"/>
      <protection locked="0"/>
    </xf>
    <xf numFmtId="0" fontId="28" fillId="3" borderId="0" xfId="67" applyFont="1" applyFill="1" applyAlignment="1">
      <alignment horizontal="right" vertical="center" wrapText="1"/>
    </xf>
    <xf numFmtId="0" fontId="37" fillId="4" borderId="0" xfId="68" applyFont="1" applyFill="1"/>
    <xf numFmtId="0" fontId="7" fillId="3" borderId="0" xfId="67" applyFont="1" applyFill="1" applyAlignment="1">
      <alignment horizontal="right" vertical="center" wrapText="1"/>
    </xf>
    <xf numFmtId="0" fontId="8" fillId="3" borderId="0" xfId="67" applyFont="1" applyFill="1" applyAlignment="1">
      <alignment horizontal="center" vertical="center" wrapText="1"/>
    </xf>
    <xf numFmtId="0" fontId="9" fillId="3" borderId="0" xfId="67" applyFont="1" applyFill="1" applyAlignment="1">
      <alignment horizontal="center" vertical="center"/>
    </xf>
    <xf numFmtId="0" fontId="12" fillId="3" borderId="0" xfId="67" applyFont="1" applyFill="1"/>
    <xf numFmtId="0" fontId="12" fillId="3" borderId="0" xfId="67" applyFont="1" applyFill="1" applyBorder="1" applyAlignment="1">
      <alignment horizontal="left"/>
    </xf>
    <xf numFmtId="0" fontId="20" fillId="3" borderId="0" xfId="67" applyFont="1" applyFill="1" applyBorder="1" applyAlignment="1">
      <alignment vertical="center" wrapText="1"/>
    </xf>
    <xf numFmtId="0" fontId="20" fillId="3" borderId="0" xfId="67" applyFont="1" applyFill="1" applyBorder="1" applyAlignment="1">
      <alignment horizontal="left" vertical="center" wrapText="1"/>
    </xf>
    <xf numFmtId="0" fontId="20" fillId="3" borderId="0" xfId="67" applyFont="1" applyFill="1" applyBorder="1" applyAlignment="1">
      <alignment horizontal="left"/>
    </xf>
    <xf numFmtId="0" fontId="68" fillId="0" borderId="0" xfId="68" applyFont="1" applyAlignment="1">
      <alignment horizontal="center"/>
    </xf>
    <xf numFmtId="0" fontId="68" fillId="0" borderId="0" xfId="68" applyFont="1"/>
    <xf numFmtId="15" fontId="12" fillId="3" borderId="0" xfId="67" applyNumberFormat="1" applyFont="1" applyFill="1" applyAlignment="1">
      <alignment horizontal="left"/>
    </xf>
    <xf numFmtId="0" fontId="68" fillId="3" borderId="0" xfId="68" applyFont="1" applyFill="1" applyBorder="1" applyAlignment="1">
      <alignment horizontal="center" vertical="center"/>
    </xf>
    <xf numFmtId="0" fontId="68" fillId="3" borderId="0" xfId="68" applyFont="1" applyFill="1" applyBorder="1" applyAlignment="1">
      <alignment vertical="center"/>
    </xf>
    <xf numFmtId="0" fontId="37" fillId="3" borderId="0" xfId="68" applyFont="1" applyFill="1" applyBorder="1"/>
    <xf numFmtId="49" fontId="55" fillId="8" borderId="1" xfId="67" applyNumberFormat="1" applyFont="1" applyFill="1" applyBorder="1" applyAlignment="1" applyProtection="1">
      <alignment horizontal="center" vertical="center" wrapText="1"/>
    </xf>
    <xf numFmtId="0" fontId="20" fillId="4" borderId="0" xfId="68" applyFont="1" applyFill="1"/>
    <xf numFmtId="0" fontId="55" fillId="7" borderId="1" xfId="69" applyNumberFormat="1" applyFont="1" applyFill="1" applyBorder="1" applyAlignment="1" applyProtection="1">
      <alignment horizontal="center" vertical="center" wrapText="1"/>
    </xf>
    <xf numFmtId="0" fontId="55" fillId="7" borderId="1" xfId="69" applyNumberFormat="1" applyFont="1" applyFill="1" applyBorder="1" applyAlignment="1" applyProtection="1">
      <alignment horizontal="left" vertical="center" wrapText="1"/>
    </xf>
    <xf numFmtId="164" fontId="56" fillId="7" borderId="1" xfId="70" applyNumberFormat="1" applyFont="1" applyFill="1" applyBorder="1" applyAlignment="1">
      <alignment vertical="center"/>
    </xf>
    <xf numFmtId="43" fontId="56" fillId="7" borderId="1" xfId="70" applyNumberFormat="1" applyFont="1" applyFill="1" applyBorder="1" applyAlignment="1">
      <alignment vertical="center"/>
    </xf>
    <xf numFmtId="43" fontId="12" fillId="7" borderId="0" xfId="71" applyNumberFormat="1" applyFont="1" applyFill="1" applyBorder="1"/>
    <xf numFmtId="0" fontId="56" fillId="0" borderId="1" xfId="69" applyNumberFormat="1" applyFont="1" applyFill="1" applyBorder="1" applyAlignment="1" applyProtection="1">
      <alignment horizontal="center" vertical="center" wrapText="1"/>
    </xf>
    <xf numFmtId="0" fontId="56" fillId="0" borderId="1" xfId="69" applyNumberFormat="1" applyFont="1" applyFill="1" applyBorder="1" applyAlignment="1" applyProtection="1">
      <alignment horizontal="left" vertical="center" wrapText="1"/>
    </xf>
    <xf numFmtId="164" fontId="56" fillId="0" borderId="1" xfId="70" applyNumberFormat="1" applyFont="1" applyFill="1" applyBorder="1" applyAlignment="1">
      <alignment vertical="center"/>
    </xf>
    <xf numFmtId="10" fontId="56" fillId="0" borderId="1" xfId="72" applyNumberFormat="1" applyFont="1" applyFill="1" applyBorder="1" applyAlignment="1">
      <alignment horizontal="right" vertical="center"/>
    </xf>
    <xf numFmtId="0" fontId="20" fillId="0" borderId="0" xfId="68" applyFont="1" applyFill="1"/>
    <xf numFmtId="9" fontId="56" fillId="7" borderId="1" xfId="72" applyFont="1" applyFill="1" applyBorder="1" applyAlignment="1">
      <alignment vertical="center"/>
    </xf>
    <xf numFmtId="9" fontId="12" fillId="0" borderId="0" xfId="73" applyFont="1" applyFill="1" applyBorder="1"/>
    <xf numFmtId="9" fontId="20" fillId="0" borderId="0" xfId="68" applyNumberFormat="1" applyFont="1" applyFill="1"/>
    <xf numFmtId="0" fontId="55" fillId="6" borderId="1" xfId="69" applyNumberFormat="1" applyFont="1" applyFill="1" applyBorder="1" applyAlignment="1" applyProtection="1">
      <alignment horizontal="center" vertical="center" wrapText="1"/>
    </xf>
    <xf numFmtId="0" fontId="55" fillId="6" borderId="1" xfId="69" applyNumberFormat="1" applyFont="1" applyFill="1" applyBorder="1" applyAlignment="1" applyProtection="1">
      <alignment horizontal="left" vertical="center" wrapText="1"/>
    </xf>
    <xf numFmtId="164" fontId="56" fillId="6" borderId="1" xfId="70" applyNumberFormat="1" applyFont="1" applyFill="1" applyBorder="1" applyAlignment="1">
      <alignment vertical="center"/>
    </xf>
    <xf numFmtId="10" fontId="56" fillId="6" borderId="1" xfId="3" applyNumberFormat="1" applyFont="1" applyFill="1" applyBorder="1" applyAlignment="1">
      <alignment vertical="center"/>
      <protection locked="0"/>
    </xf>
    <xf numFmtId="9" fontId="12" fillId="6" borderId="0" xfId="73" applyFont="1" applyFill="1" applyBorder="1" applyAlignment="1">
      <alignment horizontal="right"/>
    </xf>
    <xf numFmtId="9" fontId="20" fillId="4" borderId="0" xfId="68" applyNumberFormat="1" applyFont="1" applyFill="1"/>
    <xf numFmtId="9" fontId="56" fillId="7" borderId="1" xfId="72" applyFont="1" applyFill="1" applyBorder="1" applyAlignment="1">
      <alignment horizontal="right" vertical="center"/>
    </xf>
    <xf numFmtId="10" fontId="10" fillId="6" borderId="0" xfId="73" applyNumberFormat="1" applyFont="1" applyFill="1" applyBorder="1" applyAlignment="1">
      <alignment horizontal="right"/>
    </xf>
    <xf numFmtId="9" fontId="22" fillId="4" borderId="0" xfId="68" applyNumberFormat="1" applyFont="1" applyFill="1"/>
    <xf numFmtId="0" fontId="22" fillId="4" borderId="0" xfId="68" applyFont="1" applyFill="1"/>
    <xf numFmtId="0" fontId="55" fillId="0" borderId="1" xfId="69" applyNumberFormat="1" applyFont="1" applyFill="1" applyBorder="1" applyAlignment="1" applyProtection="1">
      <alignment horizontal="left" vertical="center" wrapText="1"/>
    </xf>
    <xf numFmtId="9" fontId="56" fillId="0" borderId="1" xfId="72" applyFont="1" applyFill="1" applyBorder="1" applyAlignment="1">
      <alignment horizontal="right" vertical="center"/>
    </xf>
    <xf numFmtId="10" fontId="12" fillId="0" borderId="0" xfId="73" applyNumberFormat="1" applyFont="1" applyFill="1" applyBorder="1" applyAlignment="1">
      <alignment horizontal="right"/>
    </xf>
    <xf numFmtId="9" fontId="12" fillId="0" borderId="0" xfId="68" applyNumberFormat="1" applyFont="1" applyFill="1"/>
    <xf numFmtId="0" fontId="12" fillId="0" borderId="0" xfId="68" applyFont="1" applyFill="1"/>
    <xf numFmtId="0" fontId="55" fillId="0" borderId="1" xfId="69" applyNumberFormat="1" applyFont="1" applyFill="1" applyBorder="1" applyAlignment="1" applyProtection="1">
      <alignment horizontal="center" vertical="center" wrapText="1"/>
    </xf>
    <xf numFmtId="0" fontId="56" fillId="0" borderId="1" xfId="68" applyNumberFormat="1" applyFont="1" applyFill="1" applyBorder="1" applyAlignment="1" applyProtection="1">
      <alignment horizontal="center" vertical="center" wrapText="1"/>
    </xf>
    <xf numFmtId="0" fontId="56" fillId="0" borderId="1" xfId="68" applyNumberFormat="1" applyFont="1" applyFill="1" applyBorder="1" applyAlignment="1" applyProtection="1">
      <alignment horizontal="left" vertical="center" wrapText="1"/>
    </xf>
    <xf numFmtId="9" fontId="12" fillId="0" borderId="0" xfId="73" applyFont="1" applyFill="1" applyBorder="1" applyAlignment="1">
      <alignment horizontal="right"/>
    </xf>
    <xf numFmtId="10" fontId="56" fillId="7" borderId="1" xfId="3" applyNumberFormat="1" applyFont="1" applyFill="1" applyBorder="1" applyAlignment="1">
      <alignment vertical="center"/>
      <protection locked="0"/>
    </xf>
    <xf numFmtId="10" fontId="12" fillId="6" borderId="0" xfId="73" applyNumberFormat="1" applyFont="1" applyFill="1" applyBorder="1" applyAlignment="1">
      <alignment horizontal="right"/>
    </xf>
    <xf numFmtId="164" fontId="55" fillId="7" borderId="1" xfId="70" applyNumberFormat="1" applyFont="1" applyFill="1" applyBorder="1" applyAlignment="1">
      <alignment vertical="center"/>
    </xf>
    <xf numFmtId="10" fontId="55" fillId="7" borderId="1" xfId="72" applyNumberFormat="1" applyFont="1" applyFill="1" applyBorder="1" applyAlignment="1">
      <alignment vertical="center"/>
    </xf>
    <xf numFmtId="10" fontId="10" fillId="7" borderId="0" xfId="73" applyNumberFormat="1" applyFont="1" applyFill="1" applyBorder="1" applyAlignment="1">
      <alignment horizontal="right"/>
    </xf>
    <xf numFmtId="164" fontId="56" fillId="3" borderId="1" xfId="70" applyNumberFormat="1" applyFont="1" applyFill="1" applyBorder="1" applyAlignment="1">
      <alignment vertical="center"/>
    </xf>
    <xf numFmtId="9" fontId="12" fillId="7" borderId="0" xfId="73" applyFont="1" applyFill="1" applyBorder="1"/>
    <xf numFmtId="0" fontId="56" fillId="3" borderId="1" xfId="69" applyNumberFormat="1" applyFont="1" applyFill="1" applyBorder="1" applyAlignment="1" applyProtection="1">
      <alignment horizontal="center" vertical="center" wrapText="1"/>
    </xf>
    <xf numFmtId="0" fontId="56" fillId="3" borderId="1" xfId="69" applyNumberFormat="1" applyFont="1" applyFill="1" applyBorder="1" applyAlignment="1" applyProtection="1">
      <alignment horizontal="left" vertical="center" wrapText="1"/>
    </xf>
    <xf numFmtId="10" fontId="56" fillId="3" borderId="1" xfId="3" applyNumberFormat="1" applyFont="1" applyFill="1" applyBorder="1" applyAlignment="1">
      <alignment vertical="center"/>
      <protection locked="0"/>
    </xf>
    <xf numFmtId="9" fontId="20" fillId="5" borderId="0" xfId="68" applyNumberFormat="1" applyFont="1" applyFill="1"/>
    <xf numFmtId="0" fontId="20" fillId="5" borderId="0" xfId="68" applyFont="1" applyFill="1"/>
    <xf numFmtId="0" fontId="56" fillId="7" borderId="1" xfId="68" applyNumberFormat="1" applyFont="1" applyFill="1" applyBorder="1" applyAlignment="1" applyProtection="1">
      <alignment horizontal="left" vertical="center" wrapText="1"/>
    </xf>
    <xf numFmtId="37" fontId="75" fillId="0" borderId="0" xfId="67" applyNumberFormat="1" applyFont="1" applyAlignment="1">
      <alignment vertical="top"/>
    </xf>
    <xf numFmtId="0" fontId="55" fillId="7" borderId="1" xfId="68" applyNumberFormat="1" applyFont="1" applyFill="1" applyBorder="1" applyAlignment="1" applyProtection="1">
      <alignment horizontal="left" vertical="center" wrapText="1"/>
    </xf>
    <xf numFmtId="41" fontId="26" fillId="4" borderId="0" xfId="68" applyNumberFormat="1" applyFont="1" applyFill="1"/>
    <xf numFmtId="0" fontId="20" fillId="3" borderId="0" xfId="68" applyFont="1" applyFill="1" applyBorder="1" applyAlignment="1">
      <alignment horizontal="center"/>
    </xf>
    <xf numFmtId="0" fontId="20" fillId="3" borderId="0" xfId="68" applyFont="1" applyFill="1" applyBorder="1"/>
    <xf numFmtId="164" fontId="20" fillId="3" borderId="0" xfId="68" applyNumberFormat="1" applyFont="1" applyFill="1" applyBorder="1"/>
    <xf numFmtId="0" fontId="15" fillId="3" borderId="0" xfId="67" applyNumberFormat="1" applyFont="1" applyFill="1" applyBorder="1" applyAlignment="1" applyProtection="1">
      <alignment horizontal="left" vertical="center" wrapText="1"/>
    </xf>
    <xf numFmtId="164" fontId="26" fillId="4" borderId="0" xfId="68" applyNumberFormat="1" applyFont="1" applyFill="1"/>
    <xf numFmtId="0" fontId="22" fillId="3" borderId="0" xfId="67" applyFont="1" applyFill="1" applyBorder="1"/>
    <xf numFmtId="0" fontId="20" fillId="3" borderId="0" xfId="67" applyFont="1" applyFill="1" applyBorder="1"/>
    <xf numFmtId="10" fontId="20" fillId="3" borderId="0" xfId="67" applyNumberFormat="1" applyFont="1" applyFill="1" applyBorder="1"/>
    <xf numFmtId="0" fontId="12" fillId="4" borderId="0" xfId="68" applyFont="1" applyFill="1"/>
    <xf numFmtId="0" fontId="23" fillId="3" borderId="0" xfId="67" applyFont="1" applyFill="1" applyBorder="1"/>
    <xf numFmtId="0" fontId="10" fillId="3" borderId="0" xfId="74" applyNumberFormat="1" applyFont="1" applyFill="1" applyBorder="1" applyAlignment="1">
      <alignment vertical="center"/>
    </xf>
    <xf numFmtId="0" fontId="10" fillId="3" borderId="0" xfId="74" applyFont="1" applyFill="1" applyBorder="1" applyAlignment="1">
      <alignment vertical="center"/>
    </xf>
    <xf numFmtId="0" fontId="12" fillId="3" borderId="0" xfId="74" applyNumberFormat="1" applyFont="1" applyFill="1" applyBorder="1" applyAlignment="1">
      <alignment vertical="center"/>
    </xf>
    <xf numFmtId="0" fontId="37" fillId="3" borderId="0" xfId="68" applyFont="1" applyFill="1" applyBorder="1" applyAlignment="1">
      <alignment horizontal="center"/>
    </xf>
    <xf numFmtId="0" fontId="37" fillId="0" borderId="0" xfId="68" applyFont="1" applyAlignment="1">
      <alignment horizontal="center"/>
    </xf>
    <xf numFmtId="0" fontId="37" fillId="0" borderId="0" xfId="68"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164" fontId="12" fillId="0" borderId="1" xfId="0" applyNumberFormat="1" applyFont="1" applyBorder="1" applyAlignment="1" applyProtection="1">
      <alignment horizontal="justify" vertical="center" wrapText="1"/>
    </xf>
    <xf numFmtId="10" fontId="12" fillId="0" borderId="1" xfId="0" applyNumberFormat="1" applyFont="1" applyBorder="1" applyAlignment="1" applyProtection="1">
      <alignment horizontal="right" vertical="center" wrapText="1"/>
    </xf>
    <xf numFmtId="9" fontId="22" fillId="0" borderId="23" xfId="3" applyFont="1" applyBorder="1" applyAlignment="1">
      <alignment horizontal="right" vertical="center" wrapText="1"/>
      <protection locked="0"/>
    </xf>
    <xf numFmtId="164" fontId="0" fillId="0" borderId="0" xfId="0" applyNumberFormat="1"/>
    <xf numFmtId="3" fontId="12" fillId="4" borderId="0" xfId="0" applyNumberFormat="1" applyFont="1" applyFill="1"/>
    <xf numFmtId="181" fontId="62" fillId="0" borderId="0" xfId="75" applyNumberFormat="1">
      <alignment vertical="top"/>
    </xf>
    <xf numFmtId="0" fontId="12" fillId="41" borderId="0" xfId="0" applyFont="1" applyFill="1"/>
    <xf numFmtId="0" fontId="12" fillId="42" borderId="0" xfId="0" applyFont="1" applyFill="1"/>
    <xf numFmtId="0" fontId="8" fillId="41" borderId="0" xfId="0" applyFont="1" applyFill="1" applyAlignment="1">
      <alignment horizontal="center" vertical="center" wrapText="1"/>
    </xf>
    <xf numFmtId="0" fontId="9" fillId="41" borderId="0" xfId="0" applyFont="1" applyFill="1" applyAlignment="1">
      <alignment horizontal="center" vertical="center"/>
    </xf>
    <xf numFmtId="0" fontId="13" fillId="41" borderId="0" xfId="0" applyFont="1" applyFill="1" applyAlignment="1">
      <alignment horizontal="left" vertical="top" wrapText="1"/>
    </xf>
    <xf numFmtId="0" fontId="14" fillId="41" borderId="0" xfId="0" applyFont="1" applyFill="1" applyAlignment="1">
      <alignment horizontal="left" vertical="top"/>
    </xf>
    <xf numFmtId="0" fontId="13" fillId="41" borderId="0" xfId="0" applyFont="1" applyFill="1" applyAlignment="1">
      <alignment horizontal="left" vertical="top"/>
    </xf>
    <xf numFmtId="0" fontId="86" fillId="0" borderId="0" xfId="0" applyFont="1" applyFill="1" applyAlignment="1">
      <alignment horizontal="center" vertical="center"/>
    </xf>
    <xf numFmtId="0" fontId="13" fillId="0" borderId="0" xfId="0" applyFont="1" applyFill="1"/>
    <xf numFmtId="0" fontId="86" fillId="41" borderId="0" xfId="0" applyFont="1" applyFill="1" applyAlignment="1">
      <alignment horizontal="center" vertical="center"/>
    </xf>
    <xf numFmtId="164" fontId="13" fillId="41" borderId="0" xfId="0" applyNumberFormat="1" applyFont="1" applyFill="1" applyProtection="1">
      <protection locked="0"/>
    </xf>
    <xf numFmtId="0" fontId="13" fillId="41" borderId="0" xfId="0" applyFont="1" applyFill="1"/>
    <xf numFmtId="0" fontId="13" fillId="42" borderId="0" xfId="0" applyFont="1" applyFill="1"/>
    <xf numFmtId="0" fontId="10" fillId="43" borderId="1" xfId="0" applyFont="1" applyFill="1" applyBorder="1" applyAlignment="1" applyProtection="1">
      <alignment horizontal="center" vertical="center" wrapText="1"/>
    </xf>
    <xf numFmtId="0" fontId="10" fillId="43" borderId="1" xfId="0" applyFont="1" applyFill="1" applyBorder="1" applyAlignment="1" applyProtection="1">
      <alignment vertical="center" wrapText="1"/>
    </xf>
    <xf numFmtId="164" fontId="10" fillId="43" borderId="1" xfId="0" applyNumberFormat="1" applyFont="1" applyFill="1" applyBorder="1" applyAlignment="1" applyProtection="1">
      <alignment vertical="center" wrapText="1"/>
      <protection locked="0"/>
    </xf>
    <xf numFmtId="0" fontId="10" fillId="41" borderId="0" xfId="0" applyFont="1" applyFill="1" applyAlignment="1">
      <alignment vertical="center"/>
    </xf>
    <xf numFmtId="3" fontId="10" fillId="42" borderId="0" xfId="0" applyNumberFormat="1" applyFont="1" applyFill="1" applyAlignment="1">
      <alignment vertical="center"/>
    </xf>
    <xf numFmtId="164" fontId="10" fillId="42" borderId="0" xfId="0" applyNumberFormat="1" applyFont="1" applyFill="1" applyAlignment="1">
      <alignment vertical="center"/>
    </xf>
    <xf numFmtId="0" fontId="10" fillId="42" borderId="0" xfId="0" applyFont="1" applyFill="1" applyAlignment="1">
      <alignment vertical="center"/>
    </xf>
    <xf numFmtId="0" fontId="12" fillId="0" borderId="1" xfId="0" applyFont="1" applyFill="1" applyBorder="1" applyAlignment="1" applyProtection="1">
      <alignment horizontal="center" vertical="center" wrapText="1"/>
    </xf>
    <xf numFmtId="0" fontId="12" fillId="0" borderId="1" xfId="0" applyFont="1" applyFill="1" applyBorder="1" applyAlignment="1" applyProtection="1">
      <alignment vertical="center" wrapText="1"/>
    </xf>
    <xf numFmtId="164" fontId="12" fillId="0" borderId="1" xfId="0" applyNumberFormat="1" applyFont="1" applyFill="1" applyBorder="1" applyAlignment="1" applyProtection="1">
      <alignment vertical="center" wrapText="1"/>
      <protection locked="0"/>
    </xf>
    <xf numFmtId="0" fontId="13" fillId="41" borderId="0" xfId="0" applyFont="1" applyFill="1" applyAlignment="1">
      <alignment vertical="center"/>
    </xf>
    <xf numFmtId="3" fontId="13" fillId="42" borderId="0" xfId="0" applyNumberFormat="1" applyFont="1" applyFill="1" applyAlignment="1">
      <alignment vertical="center"/>
    </xf>
    <xf numFmtId="0" fontId="13" fillId="42" borderId="0" xfId="0" applyFont="1" applyFill="1" applyAlignment="1">
      <alignment vertical="center"/>
    </xf>
    <xf numFmtId="164" fontId="10" fillId="43" borderId="1" xfId="0" applyNumberFormat="1" applyFont="1" applyFill="1" applyBorder="1" applyAlignment="1" applyProtection="1">
      <alignment vertical="center"/>
      <protection locked="0"/>
    </xf>
    <xf numFmtId="164" fontId="13" fillId="41" borderId="0" xfId="0" applyNumberFormat="1" applyFont="1" applyFill="1" applyAlignment="1" applyProtection="1">
      <alignment vertical="center"/>
      <protection locked="0"/>
    </xf>
    <xf numFmtId="164" fontId="13" fillId="42" borderId="0" xfId="0" applyNumberFormat="1" applyFont="1" applyFill="1" applyAlignment="1">
      <alignment vertical="center"/>
    </xf>
    <xf numFmtId="0" fontId="14" fillId="41" borderId="0" xfId="0" applyFont="1" applyFill="1" applyAlignment="1">
      <alignment vertical="center"/>
    </xf>
    <xf numFmtId="164" fontId="14" fillId="41" borderId="0" xfId="0" applyNumberFormat="1" applyFont="1" applyFill="1" applyAlignment="1" applyProtection="1">
      <alignment vertical="center"/>
      <protection locked="0"/>
    </xf>
    <xf numFmtId="0" fontId="86" fillId="41" borderId="0" xfId="0" applyFont="1" applyFill="1" applyAlignment="1">
      <alignment vertical="center"/>
    </xf>
    <xf numFmtId="164" fontId="86" fillId="41" borderId="0" xfId="0" applyNumberFormat="1" applyFont="1" applyFill="1" applyAlignment="1" applyProtection="1">
      <alignment vertical="center"/>
      <protection locked="0"/>
    </xf>
    <xf numFmtId="0" fontId="13" fillId="41" borderId="0" xfId="0" applyFont="1" applyFill="1" applyBorder="1" applyAlignment="1">
      <alignment vertical="center"/>
    </xf>
    <xf numFmtId="164" fontId="13" fillId="41" borderId="0" xfId="0" applyNumberFormat="1" applyFont="1" applyFill="1" applyBorder="1" applyAlignment="1" applyProtection="1">
      <alignment vertical="center"/>
      <protection locked="0"/>
    </xf>
    <xf numFmtId="164" fontId="13" fillId="42" borderId="0" xfId="0" applyNumberFormat="1" applyFont="1" applyFill="1" applyProtection="1">
      <protection locked="0"/>
    </xf>
    <xf numFmtId="0" fontId="0" fillId="42" borderId="0" xfId="0" applyFill="1"/>
    <xf numFmtId="164" fontId="87" fillId="42" borderId="0" xfId="0" applyNumberFormat="1" applyFont="1" applyFill="1" applyProtection="1">
      <protection locked="0"/>
    </xf>
    <xf numFmtId="0" fontId="12" fillId="42" borderId="0" xfId="0" applyFont="1" applyFill="1" applyAlignment="1">
      <alignment wrapText="1"/>
    </xf>
    <xf numFmtId="0" fontId="10" fillId="2" borderId="0" xfId="0" applyFont="1" applyFill="1" applyAlignment="1">
      <alignment horizontal="left" vertical="top" wrapText="1"/>
    </xf>
    <xf numFmtId="0" fontId="12" fillId="2" borderId="0" xfId="0" applyFont="1" applyFill="1" applyAlignment="1">
      <alignment horizontal="left" vertical="top" wrapText="1"/>
    </xf>
    <xf numFmtId="0" fontId="12" fillId="2" borderId="0" xfId="0" applyFont="1" applyFill="1" applyAlignment="1">
      <alignment horizontal="left" vertical="top"/>
    </xf>
    <xf numFmtId="15" fontId="12" fillId="2" borderId="0" xfId="0" applyNumberFormat="1" applyFont="1" applyFill="1" applyAlignment="1">
      <alignment horizontal="left" vertical="top"/>
    </xf>
    <xf numFmtId="0" fontId="64" fillId="2" borderId="1" xfId="0" applyFont="1" applyFill="1" applyBorder="1" applyAlignment="1">
      <alignment horizontal="left" vertical="top"/>
    </xf>
    <xf numFmtId="0" fontId="64" fillId="2" borderId="1" xfId="0" applyFont="1" applyFill="1" applyBorder="1" applyAlignment="1">
      <alignment horizontal="center" vertical="top"/>
    </xf>
    <xf numFmtId="0" fontId="8" fillId="3" borderId="0" xfId="0" applyFont="1" applyFill="1" applyAlignment="1">
      <alignment horizontal="center"/>
    </xf>
    <xf numFmtId="15" fontId="12" fillId="3" borderId="0" xfId="0" applyNumberFormat="1" applyFont="1" applyFill="1" applyAlignment="1">
      <alignment horizontal="left"/>
    </xf>
    <xf numFmtId="0" fontId="67" fillId="3" borderId="0" xfId="0" applyFont="1" applyFill="1" applyAlignment="1">
      <alignment horizontal="right" vertical="center" wrapText="1"/>
    </xf>
    <xf numFmtId="0" fontId="32"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21" fillId="3" borderId="0" xfId="0" applyFont="1" applyFill="1" applyAlignment="1">
      <alignment horizontal="left" vertical="center" wrapText="1"/>
    </xf>
    <xf numFmtId="0" fontId="12" fillId="3" borderId="0" xfId="0" applyFont="1" applyFill="1" applyAlignment="1">
      <alignment horizontal="left" vertical="center" wrapText="1"/>
    </xf>
    <xf numFmtId="0" fontId="12" fillId="3" borderId="0" xfId="0" applyFont="1" applyFill="1" applyAlignment="1">
      <alignment horizontal="left" vertical="center"/>
    </xf>
    <xf numFmtId="0" fontId="21" fillId="3" borderId="0" xfId="0" applyFont="1" applyFill="1" applyAlignment="1">
      <alignment vertical="top" wrapText="1"/>
    </xf>
    <xf numFmtId="0" fontId="10" fillId="3" borderId="0" xfId="0" applyFont="1" applyFill="1" applyAlignment="1">
      <alignment horizontal="left"/>
    </xf>
    <xf numFmtId="0" fontId="25" fillId="3" borderId="0" xfId="0" applyFont="1" applyFill="1" applyAlignment="1">
      <alignment vertical="top" wrapText="1"/>
    </xf>
    <xf numFmtId="0" fontId="6" fillId="3" borderId="0" xfId="0" applyFont="1" applyFill="1" applyAlignment="1">
      <alignment horizontal="right" vertical="center" wrapText="1"/>
    </xf>
    <xf numFmtId="0" fontId="7" fillId="3" borderId="0" xfId="0" applyFont="1" applyFill="1" applyAlignment="1">
      <alignment horizontal="right" vertical="center" wrapText="1"/>
    </xf>
    <xf numFmtId="0" fontId="28" fillId="3" borderId="0" xfId="0" applyFont="1" applyFill="1" applyAlignment="1">
      <alignment horizontal="right" vertical="center" wrapText="1"/>
    </xf>
    <xf numFmtId="0" fontId="7" fillId="3" borderId="0" xfId="0" applyFont="1" applyFill="1" applyAlignment="1">
      <alignment horizontal="center" vertical="center" wrapText="1"/>
    </xf>
    <xf numFmtId="0" fontId="11" fillId="3" borderId="0" xfId="0" applyFont="1" applyFill="1" applyAlignment="1">
      <alignment horizontal="left" vertical="top" wrapText="1"/>
    </xf>
    <xf numFmtId="0" fontId="12" fillId="3" borderId="0" xfId="0" applyFont="1" applyFill="1" applyAlignment="1">
      <alignment horizontal="left" vertical="top"/>
    </xf>
    <xf numFmtId="0" fontId="13" fillId="3" borderId="0" xfId="0" applyFont="1" applyFill="1" applyAlignment="1">
      <alignment horizontal="left" vertical="top" wrapText="1"/>
    </xf>
    <xf numFmtId="0" fontId="21" fillId="3" borderId="0" xfId="0" applyFont="1" applyFill="1" applyAlignment="1">
      <alignment horizontal="left" vertical="top" wrapText="1"/>
    </xf>
    <xf numFmtId="0" fontId="12" fillId="3" borderId="0" xfId="0" applyFont="1" applyFill="1" applyAlignment="1">
      <alignment horizontal="left" vertical="top" wrapText="1"/>
    </xf>
    <xf numFmtId="0" fontId="20" fillId="3" borderId="0" xfId="0" applyFont="1" applyFill="1" applyAlignment="1">
      <alignment horizontal="left" vertical="top" wrapText="1"/>
    </xf>
    <xf numFmtId="0" fontId="8" fillId="0" borderId="0" xfId="0" applyFont="1" applyFill="1" applyAlignment="1">
      <alignment horizontal="center" vertical="center" wrapText="1"/>
    </xf>
    <xf numFmtId="15" fontId="20" fillId="3" borderId="0" xfId="0" applyNumberFormat="1" applyFont="1" applyFill="1" applyAlignment="1">
      <alignment horizontal="left"/>
    </xf>
    <xf numFmtId="0" fontId="28" fillId="3" borderId="0" xfId="67" applyFont="1" applyFill="1" applyAlignment="1">
      <alignment horizontal="right" vertical="center" wrapText="1"/>
    </xf>
    <xf numFmtId="0" fontId="7" fillId="3" borderId="0" xfId="67" applyFont="1" applyFill="1" applyAlignment="1">
      <alignment horizontal="center" vertical="center" wrapText="1"/>
    </xf>
    <xf numFmtId="0" fontId="8" fillId="3" borderId="0" xfId="67" applyFont="1" applyFill="1" applyAlignment="1">
      <alignment horizontal="center" vertical="center" wrapText="1"/>
    </xf>
    <xf numFmtId="0" fontId="9" fillId="3" borderId="0" xfId="67" applyFont="1" applyFill="1" applyAlignment="1">
      <alignment horizontal="center" vertical="center"/>
    </xf>
    <xf numFmtId="0" fontId="11" fillId="3" borderId="0" xfId="67" applyFont="1" applyFill="1" applyAlignment="1">
      <alignment horizontal="left" vertical="top" wrapText="1"/>
    </xf>
    <xf numFmtId="0" fontId="21" fillId="3" borderId="0" xfId="67" applyFont="1" applyFill="1" applyAlignment="1">
      <alignment vertical="top" wrapText="1"/>
    </xf>
    <xf numFmtId="0" fontId="13" fillId="3" borderId="0" xfId="67" applyFont="1" applyFill="1" applyAlignment="1">
      <alignment horizontal="left" vertical="top" wrapText="1"/>
    </xf>
    <xf numFmtId="0" fontId="25" fillId="3" borderId="0" xfId="67" applyFont="1" applyFill="1" applyAlignment="1">
      <alignment vertical="top" wrapText="1"/>
    </xf>
    <xf numFmtId="0" fontId="12" fillId="3" borderId="0" xfId="67" applyFont="1" applyFill="1" applyAlignment="1">
      <alignment horizontal="left" vertical="top" wrapText="1"/>
    </xf>
    <xf numFmtId="0" fontId="12" fillId="3" borderId="0" xfId="67" applyFont="1" applyFill="1" applyAlignment="1">
      <alignment horizontal="left" vertical="top"/>
    </xf>
    <xf numFmtId="15" fontId="12" fillId="3" borderId="0" xfId="67" applyNumberFormat="1" applyFont="1" applyFill="1" applyAlignment="1">
      <alignment horizontal="left"/>
    </xf>
    <xf numFmtId="0" fontId="72" fillId="3" borderId="7" xfId="67" applyNumberFormat="1" applyFont="1" applyFill="1" applyBorder="1" applyAlignment="1" applyProtection="1">
      <alignment horizontal="left" vertical="center" wrapText="1"/>
    </xf>
    <xf numFmtId="0" fontId="20" fillId="3" borderId="0" xfId="67" applyFont="1" applyFill="1" applyAlignment="1">
      <alignment horizontal="left" vertical="top" wrapText="1"/>
    </xf>
    <xf numFmtId="0" fontId="21" fillId="3" borderId="0" xfId="67" applyFont="1" applyFill="1" applyAlignment="1">
      <alignment horizontal="left" vertical="top" wrapText="1"/>
    </xf>
    <xf numFmtId="0" fontId="11" fillId="3" borderId="0" xfId="0" applyFont="1" applyFill="1" applyAlignment="1">
      <alignment horizontal="left" vertical="center" wrapText="1"/>
    </xf>
    <xf numFmtId="0" fontId="10" fillId="3" borderId="0" xfId="0" applyFont="1" applyFill="1" applyAlignment="1">
      <alignment horizontal="left" vertical="center"/>
    </xf>
    <xf numFmtId="0" fontId="25" fillId="3" borderId="0" xfId="0" applyFont="1" applyFill="1" applyAlignment="1">
      <alignment horizontal="left" vertical="center" wrapText="1"/>
    </xf>
    <xf numFmtId="0" fontId="22" fillId="8" borderId="3" xfId="0" applyFont="1" applyFill="1" applyBorder="1" applyAlignment="1">
      <alignment horizontal="center" vertical="center" wrapText="1"/>
    </xf>
    <xf numFmtId="0" fontId="22" fillId="8" borderId="4" xfId="0" applyFont="1" applyFill="1" applyBorder="1" applyAlignment="1">
      <alignment horizontal="center" vertical="center" wrapText="1"/>
    </xf>
    <xf numFmtId="0" fontId="22" fillId="8" borderId="12" xfId="0" applyFont="1" applyFill="1" applyBorder="1" applyAlignment="1">
      <alignment horizontal="center" vertical="center" wrapText="1"/>
    </xf>
    <xf numFmtId="0" fontId="22" fillId="8" borderId="13" xfId="0" applyFont="1" applyFill="1" applyBorder="1" applyAlignment="1">
      <alignment horizontal="center" vertical="center" wrapText="1"/>
    </xf>
    <xf numFmtId="0" fontId="20" fillId="3" borderId="0" xfId="0" applyFont="1" applyFill="1" applyAlignment="1">
      <alignment horizontal="left"/>
    </xf>
    <xf numFmtId="0" fontId="15" fillId="8" borderId="3" xfId="0" applyNumberFormat="1" applyFont="1" applyFill="1" applyBorder="1" applyAlignment="1" applyProtection="1">
      <alignment horizontal="center" vertical="center" wrapText="1"/>
    </xf>
    <xf numFmtId="0" fontId="15" fillId="8" borderId="4" xfId="0" applyNumberFormat="1" applyFont="1" applyFill="1" applyBorder="1" applyAlignment="1" applyProtection="1">
      <alignment horizontal="center" vertical="center" wrapText="1"/>
    </xf>
    <xf numFmtId="0" fontId="12" fillId="3" borderId="1" xfId="0" applyFont="1" applyFill="1" applyBorder="1" applyAlignment="1">
      <alignment horizontal="center" vertical="center"/>
    </xf>
    <xf numFmtId="0" fontId="73" fillId="39" borderId="22" xfId="0" applyFont="1" applyFill="1" applyBorder="1" applyAlignment="1">
      <alignment horizontal="center" vertical="justify"/>
    </xf>
    <xf numFmtId="0" fontId="73" fillId="0" borderId="22" xfId="0" applyFont="1" applyBorder="1" applyAlignment="1">
      <alignment horizontal="left"/>
    </xf>
    <xf numFmtId="0" fontId="20" fillId="3" borderId="0" xfId="0" applyFont="1" applyFill="1" applyAlignment="1">
      <alignment horizontal="center" vertical="center"/>
    </xf>
    <xf numFmtId="0" fontId="20" fillId="3" borderId="0" xfId="0" applyFont="1" applyFill="1" applyAlignment="1">
      <alignment horizontal="left" vertical="center" wrapText="1"/>
    </xf>
    <xf numFmtId="178" fontId="20" fillId="3" borderId="0" xfId="0" applyNumberFormat="1" applyFont="1" applyFill="1" applyAlignment="1">
      <alignment horizontal="left" vertical="center" wrapText="1"/>
    </xf>
    <xf numFmtId="0" fontId="22" fillId="3" borderId="0" xfId="0" applyFont="1" applyFill="1" applyAlignment="1">
      <alignment horizontal="left" vertical="center"/>
    </xf>
    <xf numFmtId="0" fontId="22" fillId="3" borderId="0" xfId="0" applyFont="1" applyFill="1" applyBorder="1" applyAlignment="1">
      <alignment horizontal="left" vertical="center"/>
    </xf>
    <xf numFmtId="0" fontId="76" fillId="3" borderId="0" xfId="0" applyFont="1" applyFill="1" applyAlignment="1">
      <alignment horizontal="right" vertical="center" wrapText="1"/>
    </xf>
    <xf numFmtId="0" fontId="77" fillId="3" borderId="0" xfId="0" applyFont="1" applyFill="1" applyAlignment="1">
      <alignment horizontal="right" vertical="center" wrapText="1"/>
    </xf>
    <xf numFmtId="0" fontId="78" fillId="3" borderId="0" xfId="0" applyFont="1" applyFill="1" applyAlignment="1">
      <alignment horizontal="center" vertical="center" wrapText="1"/>
    </xf>
    <xf numFmtId="0" fontId="23" fillId="3" borderId="0" xfId="0" applyFont="1" applyFill="1" applyAlignment="1">
      <alignment horizontal="center" vertical="center" wrapText="1"/>
    </xf>
    <xf numFmtId="0" fontId="23" fillId="3" borderId="0" xfId="0" applyFont="1" applyFill="1" applyAlignment="1">
      <alignment horizontal="center" vertical="center"/>
    </xf>
    <xf numFmtId="0" fontId="25" fillId="3" borderId="0" xfId="0" applyFont="1" applyFill="1" applyAlignment="1">
      <alignment horizontal="left" vertical="top" wrapText="1"/>
    </xf>
    <xf numFmtId="0" fontId="25" fillId="0" borderId="0" xfId="0" applyFont="1" applyFill="1" applyAlignment="1">
      <alignment horizontal="left" vertical="top" wrapText="1"/>
    </xf>
    <xf numFmtId="0" fontId="24" fillId="3" borderId="0" xfId="0" applyFont="1" applyFill="1" applyAlignment="1">
      <alignment horizontal="center" vertical="center" wrapText="1"/>
    </xf>
    <xf numFmtId="0" fontId="9" fillId="3" borderId="0" xfId="0" applyFont="1" applyFill="1" applyAlignment="1">
      <alignment horizontal="center" vertical="center" wrapText="1"/>
    </xf>
    <xf numFmtId="0" fontId="82" fillId="2" borderId="25" xfId="0" applyFont="1" applyFill="1" applyBorder="1" applyAlignment="1">
      <alignment horizontal="center" vertical="center" wrapText="1"/>
    </xf>
    <xf numFmtId="0" fontId="82" fillId="2" borderId="4" xfId="0" applyFont="1" applyFill="1" applyBorder="1" applyAlignment="1">
      <alignment horizontal="center" vertical="center" wrapText="1"/>
    </xf>
    <xf numFmtId="0" fontId="22" fillId="3" borderId="0" xfId="0" applyFont="1" applyFill="1" applyBorder="1" applyAlignment="1">
      <alignment horizontal="center"/>
    </xf>
    <xf numFmtId="164" fontId="82" fillId="2" borderId="25" xfId="0" applyNumberFormat="1" applyFont="1" applyFill="1" applyBorder="1" applyAlignment="1" applyProtection="1">
      <alignment horizontal="center" vertical="center" wrapText="1"/>
    </xf>
    <xf numFmtId="164" fontId="82" fillId="2" borderId="4" xfId="0" applyNumberFormat="1" applyFont="1" applyFill="1" applyBorder="1" applyAlignment="1" applyProtection="1">
      <alignment horizontal="center" vertical="center" wrapText="1"/>
    </xf>
    <xf numFmtId="164" fontId="82" fillId="2" borderId="26" xfId="0" applyNumberFormat="1" applyFont="1" applyFill="1" applyBorder="1" applyAlignment="1" applyProtection="1">
      <alignment horizontal="center" vertical="center" wrapText="1"/>
    </xf>
    <xf numFmtId="164" fontId="82" fillId="2" borderId="27" xfId="0" applyNumberFormat="1" applyFont="1" applyFill="1" applyBorder="1" applyAlignment="1" applyProtection="1">
      <alignment horizontal="center" vertical="center" wrapText="1"/>
    </xf>
    <xf numFmtId="164" fontId="82" fillId="2" borderId="28" xfId="0" applyNumberFormat="1" applyFont="1" applyFill="1" applyBorder="1" applyAlignment="1" applyProtection="1">
      <alignment horizontal="center" vertical="center" wrapText="1"/>
    </xf>
    <xf numFmtId="0" fontId="6" fillId="41" borderId="0" xfId="0" applyFont="1" applyFill="1" applyAlignment="1">
      <alignment horizontal="right" vertical="center" wrapText="1"/>
    </xf>
    <xf numFmtId="0" fontId="7" fillId="41" borderId="0" xfId="0" applyFont="1" applyFill="1" applyAlignment="1">
      <alignment horizontal="right" vertical="center" wrapText="1"/>
    </xf>
    <xf numFmtId="0" fontId="8" fillId="41" borderId="0" xfId="0" applyFont="1" applyFill="1" applyAlignment="1">
      <alignment horizontal="center" vertical="center" wrapText="1"/>
    </xf>
    <xf numFmtId="0" fontId="9" fillId="41" borderId="0" xfId="0" applyFont="1" applyFill="1" applyAlignment="1">
      <alignment horizontal="center" vertical="center"/>
    </xf>
    <xf numFmtId="0" fontId="13" fillId="41" borderId="0" xfId="0" applyFont="1" applyFill="1" applyAlignment="1">
      <alignment horizontal="left" vertical="top" wrapText="1"/>
    </xf>
    <xf numFmtId="0" fontId="14" fillId="41" borderId="0" xfId="0" applyFont="1" applyFill="1" applyAlignment="1">
      <alignment horizontal="left" vertical="center" wrapText="1"/>
    </xf>
    <xf numFmtId="0" fontId="13" fillId="41" borderId="0" xfId="0" applyFont="1" applyFill="1" applyAlignment="1">
      <alignment horizontal="left" vertical="center"/>
    </xf>
    <xf numFmtId="0" fontId="21" fillId="3" borderId="0" xfId="0" applyFont="1" applyFill="1" applyBorder="1" applyAlignment="1">
      <alignment horizontal="left" vertical="top"/>
    </xf>
    <xf numFmtId="182" fontId="13" fillId="0" borderId="0" xfId="0" quotePrefix="1" applyNumberFormat="1" applyFont="1" applyFill="1" applyAlignment="1">
      <alignment horizontal="left" vertical="top"/>
    </xf>
    <xf numFmtId="0" fontId="14" fillId="41" borderId="0" xfId="0" applyFont="1" applyFill="1" applyAlignment="1">
      <alignment horizontal="left" vertical="top" wrapText="1"/>
    </xf>
    <xf numFmtId="0" fontId="21" fillId="41" borderId="0" xfId="0" applyFont="1" applyFill="1" applyAlignment="1">
      <alignment horizontal="left" vertical="top" wrapText="1"/>
    </xf>
    <xf numFmtId="0" fontId="13" fillId="41" borderId="0" xfId="0" applyFont="1" applyFill="1" applyAlignment="1">
      <alignment horizontal="left" vertical="center" wrapText="1"/>
    </xf>
    <xf numFmtId="0" fontId="13" fillId="41" borderId="0" xfId="0" applyFont="1" applyFill="1" applyAlignment="1">
      <alignment vertical="top" wrapText="1"/>
    </xf>
  </cellXfs>
  <cellStyles count="104">
    <cellStyle name=" 1" xfId="64"/>
    <cellStyle name=" 1 2" xfId="65"/>
    <cellStyle name=" 1 3" xfId="66"/>
    <cellStyle name="20% - Accent1" xfId="21" builtinId="30" customBuiltin="1"/>
    <cellStyle name="20% - Accent1 2" xfId="76"/>
    <cellStyle name="20% - Accent1 3" xfId="90"/>
    <cellStyle name="20% - Accent2" xfId="25" builtinId="34" customBuiltin="1"/>
    <cellStyle name="20% - Accent2 2" xfId="77"/>
    <cellStyle name="20% - Accent2 3" xfId="91"/>
    <cellStyle name="20% - Accent3" xfId="29" builtinId="38" customBuiltin="1"/>
    <cellStyle name="20% - Accent3 2" xfId="78"/>
    <cellStyle name="20% - Accent3 3" xfId="92"/>
    <cellStyle name="20% - Accent4" xfId="33" builtinId="42" customBuiltin="1"/>
    <cellStyle name="20% - Accent4 2" xfId="79"/>
    <cellStyle name="20% - Accent4 3" xfId="93"/>
    <cellStyle name="20% - Accent5" xfId="37" builtinId="46" customBuiltin="1"/>
    <cellStyle name="20% - Accent5 2" xfId="80"/>
    <cellStyle name="20% - Accent5 3" xfId="94"/>
    <cellStyle name="20% - Accent6" xfId="41" builtinId="50" customBuiltin="1"/>
    <cellStyle name="20% - Accent6 2" xfId="81"/>
    <cellStyle name="20% - Accent6 3" xfId="95"/>
    <cellStyle name="40% - Accent1" xfId="22" builtinId="31" customBuiltin="1"/>
    <cellStyle name="40% - Accent1 2" xfId="82"/>
    <cellStyle name="40% - Accent1 3" xfId="96"/>
    <cellStyle name="40% - Accent2" xfId="26" builtinId="35" customBuiltin="1"/>
    <cellStyle name="40% - Accent2 2" xfId="83"/>
    <cellStyle name="40% - Accent2 3" xfId="97"/>
    <cellStyle name="40% - Accent3" xfId="30" builtinId="39" customBuiltin="1"/>
    <cellStyle name="40% - Accent3 2" xfId="84"/>
    <cellStyle name="40% - Accent3 3" xfId="98"/>
    <cellStyle name="40% - Accent4" xfId="34" builtinId="43" customBuiltin="1"/>
    <cellStyle name="40% - Accent4 2" xfId="85"/>
    <cellStyle name="40% - Accent4 3" xfId="99"/>
    <cellStyle name="40% - Accent5" xfId="38" builtinId="47" customBuiltin="1"/>
    <cellStyle name="40% - Accent5 2" xfId="86"/>
    <cellStyle name="40% - Accent5 3" xfId="100"/>
    <cellStyle name="40% - Accent6" xfId="42" builtinId="51" customBuiltin="1"/>
    <cellStyle name="40% - Accent6 2" xfId="87"/>
    <cellStyle name="40% - Accent6 3" xfId="10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AeE­ [0]_INQUIRY ¿µ¾÷AßAø " xfId="44"/>
    <cellStyle name="AeE­_INQUIRY ¿µ¾÷AßAø " xfId="45"/>
    <cellStyle name="AÞ¸¶ [0]_INQUIRY ¿?¾÷AßAø " xfId="46"/>
    <cellStyle name="AÞ¸¶_INQUIRY ¿?¾÷AßAø " xfId="47"/>
    <cellStyle name="Bad" xfId="10" builtinId="27" customBuiltin="1"/>
    <cellStyle name="C?AØ_¿?¾÷CoE² " xfId="48"/>
    <cellStyle name="C￥AØ_¿μ¾÷CoE² " xfId="49"/>
    <cellStyle name="Calculation" xfId="14" builtinId="22" customBuiltin="1"/>
    <cellStyle name="Check Cell" xfId="16" builtinId="23" customBuiltin="1"/>
    <cellStyle name="Comma" xfId="1" builtinId="3"/>
    <cellStyle name="Comma 2" xfId="70"/>
    <cellStyle name="Comma 2 3 62" xfId="71"/>
    <cellStyle name="Currency [0] 2" xfId="69"/>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2" builtinId="20" customBuiltin="1"/>
    <cellStyle name="Linked Cell" xfId="15" builtinId="24" customBuiltin="1"/>
    <cellStyle name="Milliers [0]_      " xfId="50"/>
    <cellStyle name="Milliers_      " xfId="51"/>
    <cellStyle name="Mon?aire [0]_      " xfId="52"/>
    <cellStyle name="Mon?aire_      " xfId="53"/>
    <cellStyle name="Neutral" xfId="11" builtinId="28" customBuiltin="1"/>
    <cellStyle name="Normal" xfId="0" builtinId="0"/>
    <cellStyle name="Normal 2" xfId="67"/>
    <cellStyle name="Normal 3" xfId="75"/>
    <cellStyle name="Normal 3 56 5" xfId="68"/>
    <cellStyle name="Normal 3 75" xfId="103"/>
    <cellStyle name="Normal_Bao cao tai chinh 280405" xfId="74"/>
    <cellStyle name="Note 2" xfId="88"/>
    <cellStyle name="Note 3" xfId="102"/>
    <cellStyle name="Output" xfId="13" builtinId="21" customBuiltin="1"/>
    <cellStyle name="Percent" xfId="3" builtinId="5"/>
    <cellStyle name="Percent 2" xfId="72"/>
    <cellStyle name="Percent 2 2 62" xfId="73"/>
    <cellStyle name="Title" xfId="4" builtinId="15" customBuiltin="1"/>
    <cellStyle name="Title 2" xfId="89"/>
    <cellStyle name="Total" xfId="19" builtinId="25" customBuiltin="1"/>
    <cellStyle name="Warning Text" xfId="17" builtinId="11" customBuiltin="1"/>
    <cellStyle name="백분율_††††† " xfId="54"/>
    <cellStyle name="콤마 [0]_ 비목별 월별기술 " xfId="55"/>
    <cellStyle name="콤마_ 비목별 월별기술 " xfId="56"/>
    <cellStyle name="통화 [0]_††††† " xfId="57"/>
    <cellStyle name="통화_††††† " xfId="58"/>
    <cellStyle name="桁区切り [0.00]_††††† " xfId="59"/>
    <cellStyle name="桁区切り_††††† " xfId="60"/>
    <cellStyle name="標準_††††† " xfId="61"/>
    <cellStyle name="通貨 [0.00]_††††† " xfId="62"/>
    <cellStyle name="通貨_††††† " xfId="6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117035</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716492</xdr:colOff>
      <xdr:row>1</xdr:row>
      <xdr:rowOff>19051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123950" cy="4191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161925</xdr:colOff>
      <xdr:row>0</xdr:row>
      <xdr:rowOff>9525</xdr:rowOff>
    </xdr:from>
    <xdr:to>
      <xdr:col>2</xdr:col>
      <xdr:colOff>668867</xdr:colOff>
      <xdr:row>1</xdr:row>
      <xdr:rowOff>114300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
          <a:ext cx="1126067" cy="4191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HONG%20DINH%20CHE%20TAI%20CHINH/PHONG%20DINH%20CHE%20-%20TAI%20CHINH/LAN%20ANH/&#272;CTC/QUAN%20TRI%20QUY/VLBF/BAO%20CAO/2023/12.2023/N&#259;m/VLBF_FMS%20FORM_WORKING_Nam_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quat"/>
      <sheetName val="BCThuNhap_06203"/>
      <sheetName val="BCTinhHinhTaiChinh_06105"/>
      <sheetName val="BCTaiSan_06027"/>
      <sheetName val="BCKetQuaHoatDong_06028"/>
      <sheetName val="BCDanhMucDauTu_06029"/>
      <sheetName val="BCHoatDongVay_06026"/>
      <sheetName val="Khac_06030"/>
      <sheetName val="GiaTriTaiSanRong_06129"/>
      <sheetName val="TB 30092015"/>
      <sheetName val="BCLCGT_06262"/>
      <sheetName val="ThongKePhiGiaoDich_06145 "/>
      <sheetName val="THU NHAP"/>
      <sheetName val="TAI SAN"/>
      <sheetName val="KHAC"/>
      <sheetName val="HOAT DONG"/>
      <sheetName val="TAI CHINH"/>
      <sheetName val="LCTT"/>
    </sheetNames>
    <sheetDataSet>
      <sheetData sheetId="0">
        <row r="20">
          <cell r="C20" t="str">
            <v>Bùi Ngọc Anh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E22" sqref="E22"/>
    </sheetView>
  </sheetViews>
  <sheetFormatPr defaultColWidth="9.140625" defaultRowHeight="15"/>
  <cols>
    <col min="1" max="1" width="9.140625" style="277"/>
    <col min="2" max="2" width="7.140625" style="277" customWidth="1"/>
    <col min="3" max="3" width="57.140625" style="277" customWidth="1"/>
    <col min="4" max="4" width="18.140625" style="277" customWidth="1"/>
    <col min="5" max="5" width="23.5703125" style="277" customWidth="1"/>
    <col min="6" max="9" width="9.140625" style="277"/>
    <col min="10" max="10" width="14.140625" style="277" customWidth="1"/>
    <col min="11" max="16384" width="9.140625" style="277"/>
  </cols>
  <sheetData>
    <row r="1" spans="1:10">
      <c r="A1" s="276" t="s">
        <v>483</v>
      </c>
      <c r="C1" s="278" t="s">
        <v>1225</v>
      </c>
      <c r="D1" s="279"/>
    </row>
    <row r="2" spans="1:10" ht="21.75" customHeight="1">
      <c r="C2" s="280" t="s">
        <v>1226</v>
      </c>
      <c r="D2" s="279"/>
    </row>
    <row r="3" spans="1:10">
      <c r="D3" s="279"/>
    </row>
    <row r="4" spans="1:10">
      <c r="A4" s="276" t="s">
        <v>484</v>
      </c>
      <c r="D4" s="279"/>
    </row>
    <row r="5" spans="1:10" ht="20.100000000000001" customHeight="1">
      <c r="A5" s="276"/>
      <c r="C5" s="281" t="s">
        <v>425</v>
      </c>
      <c r="D5" s="666" t="s">
        <v>1227</v>
      </c>
      <c r="E5" s="666"/>
      <c r="F5" s="666"/>
      <c r="G5" s="666"/>
      <c r="H5" s="305"/>
      <c r="I5" s="305"/>
    </row>
    <row r="6" spans="1:10" ht="20.100000000000001" customHeight="1">
      <c r="A6" s="276"/>
      <c r="C6" s="282" t="s">
        <v>424</v>
      </c>
      <c r="D6" s="667" t="s">
        <v>1228</v>
      </c>
      <c r="E6" s="668"/>
      <c r="F6" s="668"/>
      <c r="G6" s="668"/>
      <c r="H6" s="305"/>
      <c r="I6" s="305"/>
    </row>
    <row r="7" spans="1:10" ht="20.100000000000001" customHeight="1">
      <c r="C7" s="283" t="s">
        <v>485</v>
      </c>
      <c r="D7" s="667" t="s">
        <v>959</v>
      </c>
      <c r="E7" s="667"/>
      <c r="F7" s="667"/>
      <c r="G7" s="667"/>
      <c r="H7" s="306"/>
      <c r="I7" s="306"/>
    </row>
    <row r="8" spans="1:10" ht="20.100000000000001" customHeight="1">
      <c r="C8" s="256" t="s">
        <v>584</v>
      </c>
      <c r="D8" s="667" t="s">
        <v>960</v>
      </c>
      <c r="E8" s="667"/>
      <c r="F8" s="667"/>
      <c r="G8" s="667"/>
      <c r="H8" s="306"/>
      <c r="I8" s="306"/>
    </row>
    <row r="9" spans="1:10" ht="20.100000000000001" customHeight="1">
      <c r="C9" s="281" t="s">
        <v>486</v>
      </c>
      <c r="D9" s="667" t="s">
        <v>799</v>
      </c>
      <c r="E9" s="667"/>
      <c r="F9" s="667"/>
      <c r="G9" s="667"/>
      <c r="H9" s="667"/>
      <c r="I9" s="667"/>
    </row>
    <row r="10" spans="1:10" ht="20.100000000000001" customHeight="1">
      <c r="C10" s="282" t="s">
        <v>487</v>
      </c>
      <c r="D10" s="667" t="s">
        <v>590</v>
      </c>
      <c r="E10" s="667"/>
      <c r="F10" s="667"/>
      <c r="G10" s="667"/>
      <c r="H10" s="667"/>
      <c r="I10" s="667"/>
    </row>
    <row r="11" spans="1:10" ht="20.100000000000001" customHeight="1">
      <c r="C11" s="281" t="s">
        <v>146</v>
      </c>
      <c r="D11" s="666" t="s">
        <v>1231</v>
      </c>
      <c r="E11" s="666"/>
      <c r="F11" s="666"/>
      <c r="G11" s="666"/>
      <c r="H11" s="666"/>
      <c r="I11" s="666"/>
    </row>
    <row r="12" spans="1:10" ht="20.100000000000001" customHeight="1">
      <c r="C12" s="257" t="s">
        <v>147</v>
      </c>
      <c r="D12" s="669">
        <v>45693</v>
      </c>
      <c r="E12" s="669"/>
      <c r="F12" s="669"/>
      <c r="G12" s="669"/>
      <c r="H12" s="669"/>
      <c r="I12" s="669"/>
    </row>
    <row r="13" spans="1:10">
      <c r="D13" s="279"/>
    </row>
    <row r="14" spans="1:10">
      <c r="A14" s="276" t="s">
        <v>488</v>
      </c>
      <c r="D14" s="279"/>
    </row>
    <row r="15" spans="1:10">
      <c r="D15" s="279"/>
    </row>
    <row r="16" spans="1:10">
      <c r="C16" s="284" t="s">
        <v>195</v>
      </c>
      <c r="D16" s="285"/>
      <c r="F16" s="286" t="s">
        <v>196</v>
      </c>
      <c r="G16" s="287"/>
      <c r="H16" s="287"/>
      <c r="I16" s="287"/>
      <c r="J16" s="288"/>
    </row>
    <row r="17" spans="2:12">
      <c r="C17" s="1" t="s">
        <v>197</v>
      </c>
      <c r="D17" s="289"/>
      <c r="F17" s="1" t="s">
        <v>198</v>
      </c>
      <c r="G17" s="290"/>
      <c r="H17" s="290"/>
      <c r="I17" s="290"/>
      <c r="J17" s="291"/>
    </row>
    <row r="18" spans="2:12" ht="51" customHeight="1">
      <c r="C18" s="292"/>
      <c r="D18" s="289"/>
      <c r="F18" s="292"/>
      <c r="G18" s="290"/>
      <c r="H18" s="290"/>
      <c r="I18" s="290"/>
      <c r="J18" s="291"/>
    </row>
    <row r="19" spans="2:12">
      <c r="C19" s="2" t="s">
        <v>587</v>
      </c>
      <c r="D19" s="289"/>
      <c r="F19" s="2" t="s">
        <v>962</v>
      </c>
      <c r="G19" s="290"/>
      <c r="H19" s="290"/>
      <c r="I19" s="290"/>
      <c r="J19" s="291"/>
    </row>
    <row r="20" spans="2:12">
      <c r="C20" s="73" t="s">
        <v>1229</v>
      </c>
      <c r="D20" s="289"/>
      <c r="F20" s="2" t="s">
        <v>963</v>
      </c>
      <c r="G20" s="290"/>
      <c r="H20" s="290"/>
      <c r="I20" s="290"/>
      <c r="J20" s="291"/>
    </row>
    <row r="21" spans="2:12">
      <c r="C21" s="274" t="s">
        <v>588</v>
      </c>
      <c r="D21" s="293"/>
      <c r="F21" s="275" t="s">
        <v>798</v>
      </c>
      <c r="G21" s="294"/>
      <c r="H21" s="294"/>
      <c r="I21" s="294"/>
      <c r="J21" s="295"/>
    </row>
    <row r="22" spans="2:12">
      <c r="D22" s="279"/>
    </row>
    <row r="23" spans="2:12">
      <c r="D23" s="279"/>
    </row>
    <row r="24" spans="2:12">
      <c r="D24" s="279"/>
    </row>
    <row r="25" spans="2:12">
      <c r="D25" s="279"/>
    </row>
    <row r="26" spans="2:12">
      <c r="D26" s="279"/>
    </row>
    <row r="27" spans="2:12">
      <c r="B27" s="296" t="s">
        <v>77</v>
      </c>
      <c r="C27" s="671" t="s">
        <v>78</v>
      </c>
      <c r="D27" s="671"/>
      <c r="E27" s="296" t="s">
        <v>79</v>
      </c>
    </row>
    <row r="28" spans="2:12">
      <c r="B28" s="296" t="s">
        <v>627</v>
      </c>
      <c r="C28" s="671" t="s">
        <v>635</v>
      </c>
      <c r="D28" s="671"/>
      <c r="E28" s="296"/>
    </row>
    <row r="29" spans="2:12" s="299" customFormat="1">
      <c r="B29" s="297">
        <v>1</v>
      </c>
      <c r="C29" s="670" t="s">
        <v>739</v>
      </c>
      <c r="D29" s="670"/>
      <c r="E29" s="298" t="s">
        <v>82</v>
      </c>
    </row>
    <row r="30" spans="2:12" s="299" customFormat="1">
      <c r="B30" s="297">
        <v>2</v>
      </c>
      <c r="C30" s="670" t="s">
        <v>740</v>
      </c>
      <c r="D30" s="670"/>
      <c r="E30" s="298" t="s">
        <v>80</v>
      </c>
    </row>
    <row r="31" spans="2:12" s="299" customFormat="1">
      <c r="B31" s="297">
        <v>3</v>
      </c>
      <c r="C31" s="670" t="s">
        <v>81</v>
      </c>
      <c r="D31" s="670"/>
      <c r="E31" s="298" t="s">
        <v>83</v>
      </c>
      <c r="K31" s="300"/>
      <c r="L31" s="300"/>
    </row>
    <row r="32" spans="2:12">
      <c r="B32" s="297">
        <v>4</v>
      </c>
      <c r="C32" s="670" t="s">
        <v>132</v>
      </c>
      <c r="D32" s="670"/>
      <c r="E32" s="298" t="s">
        <v>133</v>
      </c>
      <c r="K32" s="301"/>
      <c r="L32" s="301"/>
    </row>
    <row r="33" spans="2:5">
      <c r="B33" s="297">
        <v>5</v>
      </c>
      <c r="C33" s="670" t="s">
        <v>134</v>
      </c>
      <c r="D33" s="670"/>
      <c r="E33" s="298" t="s">
        <v>135</v>
      </c>
    </row>
    <row r="34" spans="2:5">
      <c r="B34" s="297">
        <v>6</v>
      </c>
      <c r="C34" s="670" t="s">
        <v>136</v>
      </c>
      <c r="D34" s="670"/>
      <c r="E34" s="298" t="s">
        <v>137</v>
      </c>
    </row>
    <row r="35" spans="2:5">
      <c r="B35" s="297">
        <v>7</v>
      </c>
      <c r="C35" s="670" t="s">
        <v>138</v>
      </c>
      <c r="D35" s="670"/>
      <c r="E35" s="298" t="s">
        <v>139</v>
      </c>
    </row>
    <row r="36" spans="2:5">
      <c r="B36" s="297">
        <v>8</v>
      </c>
      <c r="C36" s="670" t="s">
        <v>140</v>
      </c>
      <c r="D36" s="670"/>
      <c r="E36" s="298" t="s">
        <v>142</v>
      </c>
    </row>
    <row r="37" spans="2:5">
      <c r="B37" s="297">
        <v>9</v>
      </c>
      <c r="C37" s="670" t="s">
        <v>141</v>
      </c>
      <c r="D37" s="670"/>
      <c r="E37" s="298" t="s">
        <v>143</v>
      </c>
    </row>
    <row r="38" spans="2:5">
      <c r="B38" s="302">
        <v>10</v>
      </c>
      <c r="C38" s="670" t="s">
        <v>385</v>
      </c>
      <c r="D38" s="670"/>
      <c r="E38" s="303"/>
    </row>
    <row r="39" spans="2:5">
      <c r="B39" s="302" t="s">
        <v>633</v>
      </c>
      <c r="C39" s="670" t="s">
        <v>636</v>
      </c>
      <c r="D39" s="670"/>
      <c r="E39" s="303" t="s">
        <v>738</v>
      </c>
    </row>
    <row r="42" spans="2:5" hidden="1">
      <c r="B42" s="277" t="s">
        <v>444</v>
      </c>
    </row>
    <row r="43" spans="2:5" hidden="1"/>
    <row r="44" spans="2:5" hidden="1">
      <c r="D44" s="277" t="s">
        <v>475</v>
      </c>
      <c r="E44" s="277" t="s">
        <v>470</v>
      </c>
    </row>
    <row r="45" spans="2:5" hidden="1">
      <c r="B45" s="277" t="s">
        <v>445</v>
      </c>
      <c r="C45" s="277" t="s">
        <v>426</v>
      </c>
      <c r="D45" s="304" t="s">
        <v>469</v>
      </c>
    </row>
    <row r="46" spans="2:5" hidden="1">
      <c r="B46" s="277" t="s">
        <v>446</v>
      </c>
      <c r="C46" s="277" t="s">
        <v>388</v>
      </c>
      <c r="D46" s="304" t="s">
        <v>469</v>
      </c>
    </row>
    <row r="47" spans="2:5" hidden="1">
      <c r="B47" s="277" t="s">
        <v>447</v>
      </c>
      <c r="C47" s="277" t="s">
        <v>427</v>
      </c>
      <c r="D47" s="304" t="s">
        <v>474</v>
      </c>
      <c r="E47" s="277" t="s">
        <v>955</v>
      </c>
    </row>
    <row r="48" spans="2:5" hidden="1">
      <c r="B48" s="277" t="s">
        <v>448</v>
      </c>
      <c r="C48" s="277" t="s">
        <v>428</v>
      </c>
      <c r="D48" s="304" t="s">
        <v>436</v>
      </c>
      <c r="E48" s="277" t="s">
        <v>471</v>
      </c>
    </row>
    <row r="49" spans="2:5" hidden="1">
      <c r="B49" s="277" t="s">
        <v>449</v>
      </c>
      <c r="C49" s="277" t="s">
        <v>429</v>
      </c>
      <c r="D49" s="304" t="s">
        <v>436</v>
      </c>
      <c r="E49" s="277" t="s">
        <v>471</v>
      </c>
    </row>
    <row r="50" spans="2:5" hidden="1">
      <c r="B50" s="277" t="s">
        <v>450</v>
      </c>
      <c r="C50" s="277" t="s">
        <v>430</v>
      </c>
      <c r="D50" s="304" t="s">
        <v>436</v>
      </c>
      <c r="E50" s="277" t="s">
        <v>472</v>
      </c>
    </row>
    <row r="51" spans="2:5" hidden="1">
      <c r="B51" s="277" t="s">
        <v>451</v>
      </c>
      <c r="C51" s="277" t="s">
        <v>381</v>
      </c>
      <c r="D51" s="304" t="s">
        <v>436</v>
      </c>
      <c r="E51" s="277" t="s">
        <v>473</v>
      </c>
    </row>
    <row r="52" spans="2:5" hidden="1">
      <c r="B52" s="277" t="s">
        <v>452</v>
      </c>
      <c r="C52" s="277" t="s">
        <v>382</v>
      </c>
      <c r="D52" s="304" t="s">
        <v>436</v>
      </c>
      <c r="E52" s="277" t="s">
        <v>476</v>
      </c>
    </row>
    <row r="53" spans="2:5" hidden="1">
      <c r="B53" s="277" t="s">
        <v>453</v>
      </c>
      <c r="C53" s="277" t="s">
        <v>383</v>
      </c>
      <c r="D53" s="304" t="s">
        <v>436</v>
      </c>
      <c r="E53" s="277" t="s">
        <v>472</v>
      </c>
    </row>
    <row r="54" spans="2:5" hidden="1">
      <c r="B54" s="277" t="s">
        <v>454</v>
      </c>
      <c r="C54" s="277" t="s">
        <v>431</v>
      </c>
      <c r="D54" s="304" t="s">
        <v>436</v>
      </c>
      <c r="E54" s="277" t="s">
        <v>472</v>
      </c>
    </row>
    <row r="55" spans="2:5" hidden="1">
      <c r="B55" s="277" t="s">
        <v>455</v>
      </c>
      <c r="C55" s="277" t="s">
        <v>387</v>
      </c>
      <c r="D55" s="304" t="s">
        <v>469</v>
      </c>
      <c r="E55" s="277" t="s">
        <v>477</v>
      </c>
    </row>
    <row r="56" spans="2:5" hidden="1">
      <c r="B56" s="277" t="s">
        <v>456</v>
      </c>
      <c r="C56" s="277" t="s">
        <v>432</v>
      </c>
      <c r="D56" s="304" t="s">
        <v>469</v>
      </c>
    </row>
    <row r="57" spans="2:5" hidden="1">
      <c r="B57" s="277" t="s">
        <v>457</v>
      </c>
      <c r="C57" s="277" t="s">
        <v>380</v>
      </c>
      <c r="D57" s="304" t="s">
        <v>469</v>
      </c>
    </row>
    <row r="58" spans="2:5" hidden="1">
      <c r="B58" s="277" t="s">
        <v>458</v>
      </c>
      <c r="C58" s="277" t="s">
        <v>433</v>
      </c>
      <c r="D58" s="304" t="s">
        <v>469</v>
      </c>
      <c r="E58" s="277" t="s">
        <v>478</v>
      </c>
    </row>
    <row r="59" spans="2:5" hidden="1">
      <c r="B59" s="277" t="s">
        <v>459</v>
      </c>
      <c r="C59" s="277" t="s">
        <v>434</v>
      </c>
      <c r="D59" s="304" t="s">
        <v>469</v>
      </c>
      <c r="E59" s="277" t="s">
        <v>479</v>
      </c>
    </row>
    <row r="60" spans="2:5" hidden="1">
      <c r="B60" s="277" t="s">
        <v>460</v>
      </c>
      <c r="C60" s="277" t="s">
        <v>435</v>
      </c>
      <c r="D60" s="304" t="s">
        <v>469</v>
      </c>
    </row>
    <row r="61" spans="2:5" hidden="1">
      <c r="B61" s="277" t="s">
        <v>461</v>
      </c>
      <c r="C61" s="277" t="s">
        <v>437</v>
      </c>
      <c r="D61" s="304" t="s">
        <v>436</v>
      </c>
      <c r="E61" s="277" t="s">
        <v>480</v>
      </c>
    </row>
    <row r="62" spans="2:5" hidden="1">
      <c r="B62" s="277" t="s">
        <v>462</v>
      </c>
      <c r="C62" s="277" t="s">
        <v>389</v>
      </c>
      <c r="D62" s="304" t="s">
        <v>436</v>
      </c>
      <c r="E62" s="277" t="s">
        <v>480</v>
      </c>
    </row>
    <row r="63" spans="2:5" hidden="1">
      <c r="B63" s="277" t="s">
        <v>463</v>
      </c>
      <c r="C63" s="277" t="s">
        <v>438</v>
      </c>
      <c r="D63" s="304" t="s">
        <v>436</v>
      </c>
      <c r="E63" s="277" t="s">
        <v>472</v>
      </c>
    </row>
    <row r="64" spans="2:5" hidden="1">
      <c r="B64" s="277" t="s">
        <v>464</v>
      </c>
      <c r="C64" s="277" t="s">
        <v>439</v>
      </c>
      <c r="D64" s="304" t="s">
        <v>436</v>
      </c>
      <c r="E64" s="277" t="s">
        <v>472</v>
      </c>
    </row>
    <row r="65" spans="2:5" hidden="1">
      <c r="B65" s="277" t="s">
        <v>465</v>
      </c>
      <c r="C65" s="277" t="s">
        <v>440</v>
      </c>
      <c r="D65" s="304" t="s">
        <v>469</v>
      </c>
      <c r="E65" s="277" t="s">
        <v>481</v>
      </c>
    </row>
    <row r="66" spans="2:5" hidden="1">
      <c r="B66" s="277" t="s">
        <v>466</v>
      </c>
      <c r="C66" s="277" t="s">
        <v>441</v>
      </c>
      <c r="D66" s="304" t="s">
        <v>436</v>
      </c>
      <c r="E66" s="277" t="s">
        <v>953</v>
      </c>
    </row>
    <row r="67" spans="2:5" hidden="1">
      <c r="B67" s="277" t="s">
        <v>467</v>
      </c>
      <c r="C67" s="277" t="s">
        <v>442</v>
      </c>
      <c r="D67" s="304" t="s">
        <v>436</v>
      </c>
      <c r="E67" s="277" t="s">
        <v>954</v>
      </c>
    </row>
    <row r="68" spans="2:5" hidden="1">
      <c r="B68" s="277" t="s">
        <v>468</v>
      </c>
      <c r="C68" s="277" t="s">
        <v>443</v>
      </c>
      <c r="D68" s="304" t="s">
        <v>436</v>
      </c>
      <c r="E68" s="277" t="s">
        <v>482</v>
      </c>
    </row>
    <row r="69" spans="2:5">
      <c r="D69" s="304"/>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A92"/>
  <sheetViews>
    <sheetView view="pageBreakPreview" topLeftCell="A16" zoomScale="80" zoomScaleNormal="85" zoomScaleSheetLayoutView="80" workbookViewId="0">
      <selection activeCell="D22" sqref="D22"/>
    </sheetView>
  </sheetViews>
  <sheetFormatPr defaultColWidth="9.140625" defaultRowHeight="12.75"/>
  <cols>
    <col min="1" max="1" width="65.42578125" style="29" customWidth="1"/>
    <col min="2" max="2" width="11.28515625" style="29" customWidth="1"/>
    <col min="3" max="3" width="22" style="29" customWidth="1"/>
    <col min="4" max="4" width="31.42578125" style="29" customWidth="1"/>
    <col min="5" max="5" width="35.42578125" style="29" customWidth="1"/>
    <col min="6" max="16384" width="9.140625" style="29"/>
  </cols>
  <sheetData>
    <row r="1" spans="1:5" ht="23.25" customHeight="1">
      <c r="A1" s="674" t="s">
        <v>559</v>
      </c>
      <c r="B1" s="674"/>
      <c r="C1" s="674"/>
      <c r="D1" s="674"/>
      <c r="E1" s="674"/>
    </row>
    <row r="2" spans="1:5" ht="27.75" customHeight="1">
      <c r="A2" s="675" t="s">
        <v>144</v>
      </c>
      <c r="B2" s="675"/>
      <c r="C2" s="675"/>
      <c r="D2" s="675"/>
      <c r="E2" s="675"/>
    </row>
    <row r="3" spans="1:5" ht="15" customHeight="1">
      <c r="A3" s="676" t="s">
        <v>145</v>
      </c>
      <c r="B3" s="676"/>
      <c r="C3" s="676"/>
      <c r="D3" s="676"/>
      <c r="E3" s="676"/>
    </row>
    <row r="4" spans="1:5" ht="18.75" customHeight="1">
      <c r="A4" s="676"/>
      <c r="B4" s="676"/>
      <c r="C4" s="676"/>
      <c r="D4" s="676"/>
      <c r="E4" s="676"/>
    </row>
    <row r="5" spans="1:5">
      <c r="A5" s="677" t="s">
        <v>1226</v>
      </c>
      <c r="B5" s="677"/>
      <c r="C5" s="677"/>
      <c r="D5" s="677"/>
      <c r="E5" s="677"/>
    </row>
    <row r="6" spans="1:5">
      <c r="A6" s="326"/>
      <c r="B6" s="326"/>
      <c r="C6" s="326"/>
      <c r="D6" s="326"/>
      <c r="E6" s="160"/>
    </row>
    <row r="7" spans="1:5" ht="16.5" customHeight="1">
      <c r="A7" s="97" t="s">
        <v>425</v>
      </c>
      <c r="B7" s="681" t="s">
        <v>1230</v>
      </c>
      <c r="C7" s="681"/>
      <c r="D7" s="681"/>
      <c r="E7" s="329"/>
    </row>
    <row r="8" spans="1:5" ht="15" customHeight="1">
      <c r="A8" s="312" t="s">
        <v>424</v>
      </c>
      <c r="B8" s="679" t="s">
        <v>1228</v>
      </c>
      <c r="C8" s="680"/>
      <c r="D8" s="680"/>
      <c r="E8" s="680"/>
    </row>
    <row r="9" spans="1:5" ht="22.5" customHeight="1">
      <c r="A9" s="327" t="s">
        <v>485</v>
      </c>
      <c r="B9" s="678" t="s">
        <v>961</v>
      </c>
      <c r="C9" s="678"/>
      <c r="D9" s="678"/>
      <c r="E9" s="678"/>
    </row>
    <row r="10" spans="1:5" ht="15" customHeight="1">
      <c r="A10" s="328" t="s">
        <v>580</v>
      </c>
      <c r="B10" s="679" t="s">
        <v>960</v>
      </c>
      <c r="C10" s="679"/>
      <c r="D10" s="679"/>
      <c r="E10" s="679"/>
    </row>
    <row r="11" spans="1:5" ht="24.75" customHeight="1">
      <c r="A11" s="97" t="s">
        <v>486</v>
      </c>
      <c r="B11" s="678" t="s">
        <v>589</v>
      </c>
      <c r="C11" s="678"/>
      <c r="D11" s="678"/>
      <c r="E11" s="678"/>
    </row>
    <row r="12" spans="1:5" ht="21" customHeight="1">
      <c r="A12" s="312" t="s">
        <v>487</v>
      </c>
      <c r="B12" s="679" t="s">
        <v>590</v>
      </c>
      <c r="C12" s="679"/>
      <c r="D12" s="679"/>
      <c r="E12" s="679"/>
    </row>
    <row r="13" spans="1:5" ht="15" customHeight="1">
      <c r="A13" s="97" t="s">
        <v>146</v>
      </c>
      <c r="B13" s="678" t="s">
        <v>1231</v>
      </c>
      <c r="C13" s="678"/>
      <c r="D13" s="678"/>
      <c r="E13" s="678"/>
    </row>
    <row r="14" spans="1:5" ht="15" customHeight="1">
      <c r="A14" s="160" t="s">
        <v>147</v>
      </c>
      <c r="B14" s="673">
        <v>45693</v>
      </c>
      <c r="C14" s="673"/>
      <c r="D14" s="673"/>
      <c r="E14" s="673"/>
    </row>
    <row r="15" spans="1:5">
      <c r="A15" s="160"/>
      <c r="B15" s="160"/>
      <c r="C15" s="160"/>
      <c r="D15" s="160"/>
      <c r="E15" s="160"/>
    </row>
    <row r="16" spans="1:5" ht="84.75" customHeight="1">
      <c r="A16" s="534" t="s">
        <v>148</v>
      </c>
      <c r="B16" s="533" t="s">
        <v>149</v>
      </c>
      <c r="C16" s="534" t="s">
        <v>150</v>
      </c>
      <c r="D16" s="268" t="s">
        <v>1232</v>
      </c>
      <c r="E16" s="268" t="s">
        <v>1191</v>
      </c>
    </row>
    <row r="17" spans="1:27" ht="39" customHeight="1">
      <c r="A17" s="120" t="s">
        <v>151</v>
      </c>
      <c r="B17" s="140" t="s">
        <v>16</v>
      </c>
      <c r="C17" s="140"/>
      <c r="D17" s="104">
        <v>6537394853</v>
      </c>
      <c r="E17" s="104"/>
    </row>
    <row r="18" spans="1:27" ht="39" customHeight="1">
      <c r="A18" s="137" t="s">
        <v>599</v>
      </c>
      <c r="B18" s="136" t="s">
        <v>17</v>
      </c>
      <c r="C18" s="136"/>
      <c r="D18" s="105">
        <v>329033980</v>
      </c>
      <c r="E18" s="105"/>
    </row>
    <row r="19" spans="1:27" ht="39" customHeight="1">
      <c r="A19" s="173" t="s">
        <v>600</v>
      </c>
      <c r="B19" s="107" t="s">
        <v>601</v>
      </c>
      <c r="C19" s="136"/>
      <c r="D19" s="105">
        <v>219760000</v>
      </c>
      <c r="E19" s="105"/>
    </row>
    <row r="20" spans="1:27" ht="39" customHeight="1">
      <c r="A20" s="173" t="s">
        <v>602</v>
      </c>
      <c r="B20" s="107" t="s">
        <v>603</v>
      </c>
      <c r="C20" s="136"/>
      <c r="D20" s="105">
        <v>109273980</v>
      </c>
      <c r="E20" s="309"/>
      <c r="G20" s="214"/>
      <c r="I20" s="214"/>
      <c r="J20" s="214"/>
      <c r="K20" s="214"/>
      <c r="L20" s="214"/>
      <c r="M20" s="214"/>
      <c r="N20" s="214"/>
      <c r="O20" s="214"/>
      <c r="P20" s="214"/>
      <c r="Q20" s="214"/>
      <c r="R20" s="214"/>
      <c r="S20" s="214"/>
      <c r="T20" s="214"/>
      <c r="U20" s="214"/>
      <c r="V20" s="214"/>
      <c r="W20" s="214"/>
    </row>
    <row r="21" spans="1:27" ht="39" customHeight="1">
      <c r="A21" s="137" t="s">
        <v>152</v>
      </c>
      <c r="B21" s="136" t="s">
        <v>18</v>
      </c>
      <c r="C21" s="136"/>
      <c r="D21" s="105">
        <v>21840156</v>
      </c>
      <c r="E21" s="105"/>
      <c r="G21" s="214"/>
      <c r="H21" s="214"/>
      <c r="I21" s="214"/>
      <c r="J21" s="214"/>
      <c r="K21" s="214"/>
      <c r="L21" s="214"/>
      <c r="M21" s="214"/>
      <c r="N21" s="214"/>
      <c r="O21" s="214"/>
      <c r="P21" s="214"/>
      <c r="Q21" s="214"/>
      <c r="R21" s="214"/>
      <c r="S21" s="214"/>
      <c r="T21" s="214"/>
      <c r="U21" s="214"/>
      <c r="V21" s="214"/>
      <c r="W21" s="214"/>
    </row>
    <row r="22" spans="1:27" ht="39" customHeight="1">
      <c r="A22" s="151" t="s">
        <v>561</v>
      </c>
      <c r="B22" s="310" t="s">
        <v>562</v>
      </c>
      <c r="C22" s="136"/>
      <c r="D22" s="105">
        <v>21840156</v>
      </c>
      <c r="E22" s="105"/>
      <c r="F22" s="214"/>
      <c r="G22" s="214"/>
      <c r="H22" s="214"/>
      <c r="I22" s="214"/>
      <c r="J22" s="214"/>
      <c r="K22" s="214"/>
      <c r="L22" s="214"/>
      <c r="M22" s="214"/>
      <c r="N22" s="214"/>
      <c r="O22" s="214"/>
      <c r="P22" s="214"/>
      <c r="Q22" s="214"/>
      <c r="R22" s="214"/>
      <c r="S22" s="214"/>
      <c r="T22" s="214"/>
      <c r="U22" s="214"/>
      <c r="V22" s="214"/>
      <c r="W22" s="214"/>
    </row>
    <row r="23" spans="1:27" ht="43.5" customHeight="1">
      <c r="A23" s="152" t="s">
        <v>563</v>
      </c>
      <c r="B23" s="310" t="s">
        <v>564</v>
      </c>
      <c r="C23" s="136"/>
      <c r="D23" s="105">
        <v>0</v>
      </c>
      <c r="E23" s="105"/>
      <c r="F23" s="214"/>
      <c r="G23" s="214"/>
      <c r="H23" s="214"/>
      <c r="I23" s="214"/>
      <c r="J23" s="214"/>
      <c r="K23" s="214"/>
      <c r="L23" s="214"/>
      <c r="M23" s="214"/>
      <c r="N23" s="214"/>
      <c r="O23" s="214"/>
      <c r="P23" s="214"/>
      <c r="Q23" s="214"/>
      <c r="R23" s="214"/>
      <c r="S23" s="214"/>
      <c r="T23" s="214"/>
      <c r="U23" s="214"/>
      <c r="V23" s="214"/>
      <c r="W23" s="214"/>
    </row>
    <row r="24" spans="1:27" s="30" customFormat="1" ht="39" customHeight="1">
      <c r="A24" s="137" t="s">
        <v>153</v>
      </c>
      <c r="B24" s="136" t="s">
        <v>27</v>
      </c>
      <c r="C24" s="136"/>
      <c r="D24" s="105">
        <v>2858459869</v>
      </c>
      <c r="E24" s="105"/>
      <c r="F24" s="214"/>
      <c r="G24" s="214"/>
      <c r="H24" s="214"/>
      <c r="I24" s="214"/>
      <c r="J24" s="214"/>
      <c r="K24" s="214"/>
      <c r="L24" s="214"/>
      <c r="M24" s="214"/>
      <c r="N24" s="214"/>
      <c r="O24" s="214"/>
      <c r="P24" s="214"/>
      <c r="Q24" s="214"/>
      <c r="R24" s="214"/>
      <c r="S24" s="214"/>
      <c r="T24" s="214"/>
      <c r="U24" s="214"/>
      <c r="V24" s="214"/>
      <c r="W24" s="214"/>
    </row>
    <row r="25" spans="1:27" s="30" customFormat="1" ht="39" customHeight="1">
      <c r="A25" s="137" t="s">
        <v>154</v>
      </c>
      <c r="B25" s="136" t="s">
        <v>28</v>
      </c>
      <c r="C25" s="136"/>
      <c r="D25" s="105">
        <v>3328060848</v>
      </c>
      <c r="E25" s="105"/>
      <c r="F25" s="214"/>
      <c r="G25" s="214"/>
      <c r="H25" s="214"/>
      <c r="I25" s="214"/>
      <c r="J25" s="214"/>
      <c r="K25" s="214"/>
      <c r="L25" s="214"/>
      <c r="M25" s="214"/>
      <c r="N25" s="214"/>
      <c r="O25" s="214"/>
      <c r="P25" s="214"/>
      <c r="Q25" s="214"/>
      <c r="R25" s="214"/>
      <c r="S25" s="214"/>
      <c r="T25" s="214"/>
      <c r="U25" s="214"/>
      <c r="V25" s="214"/>
      <c r="W25" s="214"/>
    </row>
    <row r="26" spans="1:27" ht="39" customHeight="1">
      <c r="A26" s="137" t="s">
        <v>155</v>
      </c>
      <c r="B26" s="136" t="s">
        <v>29</v>
      </c>
      <c r="C26" s="136"/>
      <c r="D26" s="105">
        <v>0</v>
      </c>
      <c r="E26" s="105"/>
      <c r="F26" s="214"/>
      <c r="G26" s="214"/>
      <c r="H26" s="214"/>
      <c r="I26" s="214"/>
      <c r="J26" s="214"/>
      <c r="K26" s="214"/>
      <c r="L26" s="214"/>
      <c r="M26" s="214"/>
      <c r="N26" s="214"/>
      <c r="O26" s="214"/>
      <c r="P26" s="214"/>
      <c r="Q26" s="214"/>
      <c r="R26" s="214"/>
      <c r="S26" s="214"/>
      <c r="T26" s="214"/>
      <c r="U26" s="214"/>
      <c r="V26" s="214"/>
      <c r="W26" s="214"/>
    </row>
    <row r="27" spans="1:27" ht="39" customHeight="1">
      <c r="A27" s="137" t="s">
        <v>156</v>
      </c>
      <c r="B27" s="136" t="s">
        <v>30</v>
      </c>
      <c r="C27" s="136"/>
      <c r="D27" s="105">
        <v>0</v>
      </c>
      <c r="E27" s="105"/>
      <c r="G27" s="214"/>
      <c r="H27" s="214"/>
      <c r="I27" s="214"/>
      <c r="J27" s="214"/>
      <c r="K27" s="214"/>
      <c r="L27" s="214"/>
      <c r="M27" s="214"/>
      <c r="N27" s="214"/>
      <c r="O27" s="214"/>
      <c r="P27" s="214"/>
      <c r="Q27" s="214"/>
      <c r="R27" s="214"/>
      <c r="S27" s="214"/>
      <c r="T27" s="214"/>
      <c r="U27" s="214"/>
      <c r="V27" s="214"/>
      <c r="W27" s="214"/>
    </row>
    <row r="28" spans="1:27" ht="39" customHeight="1">
      <c r="A28" s="137" t="s">
        <v>157</v>
      </c>
      <c r="B28" s="136" t="s">
        <v>31</v>
      </c>
      <c r="C28" s="136"/>
      <c r="D28" s="105">
        <v>0</v>
      </c>
      <c r="E28" s="105"/>
      <c r="G28" s="214"/>
      <c r="H28" s="214"/>
      <c r="I28" s="214"/>
      <c r="J28" s="214"/>
      <c r="K28" s="214"/>
      <c r="L28" s="214"/>
      <c r="M28" s="214"/>
      <c r="N28" s="214"/>
      <c r="O28" s="214"/>
      <c r="P28" s="214"/>
      <c r="Q28" s="214"/>
      <c r="R28" s="214"/>
      <c r="S28" s="214"/>
      <c r="T28" s="214"/>
      <c r="U28" s="214"/>
      <c r="V28" s="214"/>
      <c r="W28" s="214"/>
    </row>
    <row r="29" spans="1:27" ht="61.5" customHeight="1">
      <c r="A29" s="137" t="s">
        <v>158</v>
      </c>
      <c r="B29" s="136" t="s">
        <v>32</v>
      </c>
      <c r="C29" s="136"/>
      <c r="D29" s="105">
        <v>0</v>
      </c>
      <c r="E29" s="105"/>
      <c r="G29" s="214"/>
      <c r="H29" s="214"/>
      <c r="I29" s="214"/>
      <c r="J29" s="214"/>
      <c r="K29" s="214"/>
      <c r="L29" s="214"/>
      <c r="M29" s="214"/>
      <c r="N29" s="214"/>
      <c r="O29" s="214"/>
      <c r="P29" s="214"/>
      <c r="Q29" s="214"/>
      <c r="R29" s="214"/>
      <c r="S29" s="214"/>
      <c r="T29" s="214"/>
      <c r="U29" s="214"/>
      <c r="V29" s="214"/>
      <c r="W29" s="214"/>
    </row>
    <row r="30" spans="1:27" ht="39" customHeight="1">
      <c r="A30" s="307" t="s">
        <v>159</v>
      </c>
      <c r="B30" s="136" t="s">
        <v>26</v>
      </c>
      <c r="C30" s="136"/>
      <c r="D30" s="308">
        <v>114670291</v>
      </c>
      <c r="E30" s="308"/>
      <c r="G30" s="214"/>
      <c r="H30" s="214"/>
      <c r="I30" s="214"/>
      <c r="J30" s="214"/>
      <c r="K30" s="214"/>
      <c r="L30" s="214"/>
      <c r="M30" s="214"/>
      <c r="N30" s="214"/>
      <c r="O30" s="214"/>
      <c r="P30" s="214"/>
      <c r="Q30" s="214"/>
      <c r="R30" s="214"/>
      <c r="S30" s="214"/>
      <c r="T30" s="214"/>
      <c r="U30" s="214"/>
      <c r="V30" s="214"/>
      <c r="W30" s="214"/>
    </row>
    <row r="31" spans="1:27" ht="39" customHeight="1">
      <c r="A31" s="137" t="s">
        <v>160</v>
      </c>
      <c r="B31" s="136" t="s">
        <v>25</v>
      </c>
      <c r="C31" s="136"/>
      <c r="D31" s="311">
        <v>114670291</v>
      </c>
      <c r="E31" s="311"/>
      <c r="F31" s="214"/>
      <c r="G31" s="214"/>
      <c r="H31" s="214"/>
      <c r="J31" s="214"/>
      <c r="K31" s="214"/>
      <c r="L31" s="214"/>
      <c r="M31" s="214"/>
      <c r="N31" s="214"/>
      <c r="O31" s="214"/>
      <c r="P31" s="214"/>
      <c r="Q31" s="214"/>
      <c r="R31" s="214"/>
      <c r="S31" s="214"/>
      <c r="T31" s="214"/>
      <c r="U31" s="214"/>
      <c r="V31" s="214"/>
      <c r="W31" s="214"/>
    </row>
    <row r="32" spans="1:27" ht="39" customHeight="1">
      <c r="A32" s="152" t="s">
        <v>161</v>
      </c>
      <c r="B32" s="136">
        <v>11.1</v>
      </c>
      <c r="C32" s="136"/>
      <c r="D32" s="105">
        <v>114670291</v>
      </c>
      <c r="E32" s="105"/>
      <c r="F32" s="214"/>
      <c r="G32" s="214"/>
      <c r="H32" s="214"/>
      <c r="I32" s="214"/>
      <c r="J32" s="214"/>
      <c r="K32" s="214"/>
      <c r="L32" s="214"/>
      <c r="M32" s="214"/>
      <c r="N32" s="214"/>
      <c r="O32" s="214"/>
      <c r="P32" s="214"/>
      <c r="Q32" s="214"/>
      <c r="R32" s="214"/>
      <c r="S32" s="214"/>
      <c r="T32" s="214"/>
      <c r="U32" s="214"/>
      <c r="V32" s="214"/>
      <c r="W32" s="214"/>
      <c r="Y32" s="214"/>
      <c r="Z32" s="214"/>
      <c r="AA32" s="214"/>
    </row>
    <row r="33" spans="1:27" s="30" customFormat="1" ht="39" customHeight="1">
      <c r="A33" s="152" t="s">
        <v>162</v>
      </c>
      <c r="B33" s="136">
        <v>11.2</v>
      </c>
      <c r="C33" s="136"/>
      <c r="D33" s="105">
        <v>0</v>
      </c>
      <c r="E33" s="105"/>
      <c r="F33" s="214"/>
      <c r="G33" s="214"/>
      <c r="H33" s="214"/>
      <c r="I33" s="214"/>
      <c r="J33" s="214"/>
      <c r="K33" s="214"/>
      <c r="L33" s="214"/>
      <c r="M33" s="214"/>
      <c r="N33" s="214"/>
      <c r="O33" s="214"/>
      <c r="P33" s="214"/>
      <c r="Q33" s="214"/>
      <c r="R33" s="214"/>
      <c r="S33" s="214"/>
      <c r="T33" s="214"/>
      <c r="U33" s="214"/>
      <c r="V33" s="214"/>
      <c r="W33" s="214"/>
      <c r="X33" s="214"/>
      <c r="Y33" s="214"/>
      <c r="Z33" s="214"/>
      <c r="AA33" s="214"/>
    </row>
    <row r="34" spans="1:27" ht="39" customHeight="1">
      <c r="A34" s="137" t="s">
        <v>163</v>
      </c>
      <c r="B34" s="136" t="s">
        <v>24</v>
      </c>
      <c r="C34" s="136"/>
      <c r="D34" s="105">
        <v>0</v>
      </c>
      <c r="E34" s="105"/>
      <c r="F34" s="214"/>
      <c r="G34" s="214"/>
      <c r="H34" s="214"/>
      <c r="I34" s="214"/>
      <c r="J34" s="214"/>
      <c r="K34" s="214"/>
      <c r="L34" s="214"/>
      <c r="M34" s="214"/>
      <c r="N34" s="214"/>
      <c r="O34" s="214"/>
      <c r="P34" s="214"/>
      <c r="Q34" s="214"/>
      <c r="R34" s="214"/>
      <c r="S34" s="214"/>
      <c r="T34" s="214"/>
      <c r="U34" s="214"/>
      <c r="V34" s="214"/>
      <c r="W34" s="214"/>
      <c r="X34" s="214"/>
      <c r="Y34" s="214"/>
      <c r="Z34" s="214"/>
      <c r="AA34" s="214"/>
    </row>
    <row r="35" spans="1:27" ht="39" customHeight="1">
      <c r="A35" s="137" t="s">
        <v>164</v>
      </c>
      <c r="B35" s="136" t="s">
        <v>23</v>
      </c>
      <c r="C35" s="136"/>
      <c r="D35" s="105">
        <v>0</v>
      </c>
      <c r="E35" s="105"/>
      <c r="F35" s="214"/>
      <c r="G35" s="214"/>
      <c r="H35" s="214"/>
      <c r="I35" s="214"/>
      <c r="J35" s="214"/>
      <c r="K35" s="214"/>
      <c r="L35" s="214"/>
      <c r="M35" s="214"/>
      <c r="N35" s="214"/>
      <c r="O35" s="214"/>
      <c r="P35" s="214"/>
      <c r="Q35" s="214"/>
      <c r="R35" s="214"/>
      <c r="S35" s="214"/>
      <c r="T35" s="214"/>
      <c r="U35" s="214"/>
      <c r="V35" s="214"/>
      <c r="W35" s="214"/>
      <c r="X35" s="214"/>
      <c r="Y35" s="214"/>
      <c r="Z35" s="214"/>
      <c r="AA35" s="214"/>
    </row>
    <row r="36" spans="1:27" ht="48" customHeight="1">
      <c r="A36" s="137" t="s">
        <v>165</v>
      </c>
      <c r="B36" s="136" t="s">
        <v>22</v>
      </c>
      <c r="C36" s="136"/>
      <c r="D36" s="105">
        <v>0</v>
      </c>
      <c r="E36" s="105"/>
      <c r="F36" s="214"/>
      <c r="G36" s="214"/>
      <c r="H36" s="214"/>
      <c r="I36" s="214"/>
      <c r="J36" s="214"/>
      <c r="K36" s="214"/>
      <c r="L36" s="214"/>
      <c r="M36" s="214"/>
      <c r="N36" s="214"/>
      <c r="O36" s="214"/>
      <c r="P36" s="214"/>
      <c r="Q36" s="214"/>
      <c r="R36" s="214"/>
      <c r="S36" s="214"/>
      <c r="T36" s="214"/>
      <c r="U36" s="214"/>
      <c r="V36" s="214"/>
      <c r="W36" s="214"/>
      <c r="X36" s="214"/>
      <c r="Y36" s="214"/>
      <c r="Z36" s="214"/>
      <c r="AA36" s="214"/>
    </row>
    <row r="37" spans="1:27" ht="39" customHeight="1">
      <c r="A37" s="137" t="s">
        <v>166</v>
      </c>
      <c r="B37" s="136" t="s">
        <v>33</v>
      </c>
      <c r="C37" s="136"/>
      <c r="D37" s="105">
        <v>0</v>
      </c>
      <c r="E37" s="105"/>
      <c r="F37" s="214"/>
      <c r="G37" s="214"/>
      <c r="H37" s="214"/>
      <c r="I37" s="214"/>
      <c r="J37" s="214"/>
      <c r="K37" s="214"/>
      <c r="L37" s="214"/>
      <c r="M37" s="214"/>
      <c r="N37" s="214"/>
      <c r="O37" s="214"/>
      <c r="P37" s="214"/>
      <c r="Q37" s="214"/>
      <c r="R37" s="214"/>
      <c r="S37" s="214"/>
      <c r="T37" s="214"/>
      <c r="U37" s="214"/>
      <c r="V37" s="214"/>
      <c r="W37" s="214"/>
      <c r="X37" s="214"/>
      <c r="Y37" s="214"/>
      <c r="Z37" s="214"/>
      <c r="AA37" s="214"/>
    </row>
    <row r="38" spans="1:27" ht="39" customHeight="1">
      <c r="A38" s="120" t="s">
        <v>167</v>
      </c>
      <c r="B38" s="140" t="s">
        <v>34</v>
      </c>
      <c r="C38" s="140"/>
      <c r="D38" s="104">
        <v>975965658</v>
      </c>
      <c r="E38" s="104"/>
      <c r="M38" s="214"/>
      <c r="N38" s="214"/>
      <c r="O38" s="214"/>
      <c r="P38" s="214"/>
      <c r="Q38" s="214"/>
      <c r="R38" s="214"/>
      <c r="S38" s="214"/>
      <c r="T38" s="214"/>
      <c r="U38" s="214"/>
      <c r="V38" s="214"/>
      <c r="W38" s="214"/>
      <c r="X38" s="214"/>
      <c r="Y38" s="214"/>
      <c r="Z38" s="214"/>
      <c r="AA38" s="214"/>
    </row>
    <row r="39" spans="1:27" ht="39" customHeight="1">
      <c r="A39" s="137" t="s">
        <v>168</v>
      </c>
      <c r="B39" s="136" t="s">
        <v>35</v>
      </c>
      <c r="C39" s="136"/>
      <c r="D39" s="105">
        <v>479555256</v>
      </c>
      <c r="E39" s="105"/>
      <c r="M39" s="214"/>
      <c r="N39" s="214"/>
      <c r="O39" s="214"/>
      <c r="P39" s="214"/>
      <c r="Q39" s="214"/>
      <c r="R39" s="214"/>
      <c r="S39" s="214"/>
      <c r="T39" s="214"/>
      <c r="U39" s="214"/>
      <c r="V39" s="214"/>
      <c r="W39" s="214"/>
      <c r="X39" s="214"/>
      <c r="Y39" s="214"/>
      <c r="Z39" s="214"/>
      <c r="AA39" s="214"/>
    </row>
    <row r="40" spans="1:27" ht="39" customHeight="1">
      <c r="A40" s="137" t="s">
        <v>169</v>
      </c>
      <c r="B40" s="136" t="s">
        <v>37</v>
      </c>
      <c r="C40" s="136"/>
      <c r="D40" s="105">
        <v>145832768</v>
      </c>
      <c r="E40" s="105"/>
      <c r="M40" s="214"/>
      <c r="N40" s="214"/>
      <c r="O40" s="214"/>
      <c r="P40" s="214"/>
      <c r="Q40" s="214"/>
      <c r="R40" s="214"/>
      <c r="S40" s="214"/>
      <c r="T40" s="214"/>
      <c r="U40" s="214"/>
      <c r="V40" s="214"/>
      <c r="W40" s="214"/>
      <c r="X40" s="214"/>
      <c r="Y40" s="214"/>
      <c r="Z40" s="214"/>
      <c r="AA40" s="214"/>
    </row>
    <row r="41" spans="1:27" ht="39" customHeight="1">
      <c r="A41" s="220" t="s">
        <v>170</v>
      </c>
      <c r="B41" s="136" t="s">
        <v>171</v>
      </c>
      <c r="C41" s="136"/>
      <c r="D41" s="105">
        <v>105967742</v>
      </c>
      <c r="E41" s="105"/>
      <c r="M41" s="214"/>
      <c r="N41" s="214"/>
      <c r="O41" s="214"/>
      <c r="P41" s="214"/>
      <c r="Q41" s="214"/>
      <c r="R41" s="214"/>
      <c r="S41" s="214"/>
      <c r="T41" s="214"/>
      <c r="U41" s="214"/>
      <c r="V41" s="214"/>
      <c r="W41" s="214"/>
      <c r="X41" s="214"/>
      <c r="Y41" s="214"/>
      <c r="Z41" s="214"/>
      <c r="AA41" s="214"/>
    </row>
    <row r="42" spans="1:27" ht="39" customHeight="1">
      <c r="A42" s="220" t="s">
        <v>399</v>
      </c>
      <c r="B42" s="136" t="s">
        <v>172</v>
      </c>
      <c r="C42" s="136"/>
      <c r="D42" s="105">
        <v>37432552</v>
      </c>
      <c r="E42" s="105"/>
      <c r="M42" s="214"/>
      <c r="N42" s="214"/>
      <c r="O42" s="214"/>
      <c r="P42" s="214"/>
      <c r="Q42" s="214"/>
      <c r="R42" s="214"/>
      <c r="S42" s="214"/>
      <c r="T42" s="214"/>
      <c r="U42" s="214"/>
      <c r="V42" s="214"/>
      <c r="W42" s="214"/>
      <c r="X42" s="214"/>
      <c r="Y42" s="214"/>
      <c r="Z42" s="214"/>
      <c r="AA42" s="214"/>
    </row>
    <row r="43" spans="1:27" ht="39" customHeight="1">
      <c r="A43" s="220" t="s">
        <v>513</v>
      </c>
      <c r="B43" s="136" t="s">
        <v>512</v>
      </c>
      <c r="C43" s="136"/>
      <c r="D43" s="105">
        <v>2432474</v>
      </c>
      <c r="E43" s="105"/>
      <c r="M43" s="214"/>
      <c r="N43" s="214"/>
      <c r="O43" s="214"/>
      <c r="P43" s="214"/>
      <c r="Q43" s="214"/>
      <c r="R43" s="214"/>
      <c r="S43" s="214"/>
      <c r="T43" s="214"/>
      <c r="U43" s="214"/>
      <c r="V43" s="214"/>
      <c r="W43" s="214"/>
      <c r="X43" s="214"/>
      <c r="Y43" s="214"/>
      <c r="Z43" s="214"/>
      <c r="AA43" s="214"/>
    </row>
    <row r="44" spans="1:27" ht="39" customHeight="1">
      <c r="A44" s="137" t="s">
        <v>173</v>
      </c>
      <c r="B44" s="136" t="s">
        <v>38</v>
      </c>
      <c r="C44" s="136"/>
      <c r="D44" s="105">
        <v>38854839</v>
      </c>
      <c r="E44" s="105"/>
      <c r="F44" s="214"/>
      <c r="G44" s="214"/>
      <c r="H44" s="214"/>
      <c r="I44" s="214"/>
      <c r="J44" s="214"/>
      <c r="K44" s="214"/>
      <c r="L44" s="214"/>
      <c r="M44" s="214"/>
      <c r="N44" s="214"/>
      <c r="O44" s="214"/>
      <c r="P44" s="214"/>
      <c r="Q44" s="214"/>
      <c r="R44" s="214"/>
      <c r="S44" s="214"/>
      <c r="T44" s="214"/>
      <c r="U44" s="214"/>
      <c r="V44" s="214"/>
      <c r="W44" s="214"/>
      <c r="X44" s="214"/>
      <c r="Y44" s="214"/>
      <c r="Z44" s="214"/>
      <c r="AA44" s="214"/>
    </row>
    <row r="45" spans="1:27" ht="39" customHeight="1">
      <c r="A45" s="137" t="s">
        <v>174</v>
      </c>
      <c r="B45" s="136" t="s">
        <v>39</v>
      </c>
      <c r="C45" s="136"/>
      <c r="D45" s="105">
        <v>116564516</v>
      </c>
      <c r="E45" s="105"/>
      <c r="F45" s="214"/>
      <c r="H45" s="214"/>
      <c r="I45" s="214"/>
      <c r="J45" s="214"/>
      <c r="K45" s="214"/>
      <c r="L45" s="214"/>
      <c r="M45" s="214"/>
      <c r="N45" s="214"/>
      <c r="O45" s="214"/>
      <c r="P45" s="214"/>
      <c r="Q45" s="214"/>
      <c r="R45" s="214"/>
      <c r="S45" s="214"/>
      <c r="T45" s="214"/>
      <c r="U45" s="214"/>
      <c r="V45" s="214"/>
      <c r="W45" s="214"/>
      <c r="X45" s="214"/>
      <c r="Y45" s="214"/>
      <c r="Z45" s="214"/>
      <c r="AA45" s="214"/>
    </row>
    <row r="46" spans="1:27" s="30" customFormat="1" ht="39" customHeight="1">
      <c r="A46" s="137" t="s">
        <v>175</v>
      </c>
      <c r="B46" s="136" t="s">
        <v>40</v>
      </c>
      <c r="C46" s="136"/>
      <c r="D46" s="105">
        <v>70766666</v>
      </c>
      <c r="E46" s="105"/>
      <c r="F46" s="214"/>
      <c r="G46" s="214"/>
      <c r="H46" s="214"/>
      <c r="I46" s="214"/>
      <c r="J46" s="214"/>
      <c r="K46" s="214"/>
      <c r="L46" s="214"/>
      <c r="M46" s="214"/>
      <c r="N46" s="214"/>
      <c r="O46" s="214"/>
      <c r="P46" s="214"/>
      <c r="Q46" s="214"/>
      <c r="R46" s="214"/>
      <c r="S46" s="214"/>
      <c r="T46" s="214"/>
      <c r="U46" s="214"/>
      <c r="V46" s="214"/>
      <c r="W46" s="214"/>
      <c r="X46" s="214"/>
      <c r="Y46" s="214"/>
      <c r="Z46" s="214"/>
      <c r="AA46" s="214"/>
    </row>
    <row r="47" spans="1:27" ht="39" customHeight="1">
      <c r="A47" s="137" t="s">
        <v>176</v>
      </c>
      <c r="B47" s="139" t="s">
        <v>41</v>
      </c>
      <c r="C47" s="136"/>
      <c r="D47" s="105">
        <v>0</v>
      </c>
      <c r="E47" s="105"/>
      <c r="F47" s="214"/>
      <c r="G47" s="214"/>
      <c r="H47" s="214"/>
      <c r="I47" s="214"/>
      <c r="J47" s="214"/>
      <c r="K47" s="214"/>
      <c r="L47" s="214"/>
      <c r="M47" s="214"/>
      <c r="N47" s="214"/>
      <c r="O47" s="214"/>
      <c r="P47" s="214"/>
      <c r="Q47" s="214"/>
      <c r="R47" s="214"/>
      <c r="S47" s="214"/>
      <c r="T47" s="214"/>
      <c r="U47" s="214"/>
      <c r="V47" s="214"/>
      <c r="W47" s="214"/>
      <c r="X47" s="214"/>
      <c r="Y47" s="214"/>
      <c r="Z47" s="214"/>
      <c r="AA47" s="214"/>
    </row>
    <row r="48" spans="1:27" ht="39" customHeight="1">
      <c r="A48" s="137" t="s">
        <v>177</v>
      </c>
      <c r="B48" s="139" t="s">
        <v>42</v>
      </c>
      <c r="C48" s="136"/>
      <c r="D48" s="105">
        <v>0</v>
      </c>
      <c r="E48" s="105"/>
      <c r="F48" s="214"/>
      <c r="G48" s="214"/>
      <c r="H48" s="214"/>
      <c r="I48" s="214"/>
      <c r="J48" s="214"/>
      <c r="K48" s="214"/>
      <c r="L48" s="214"/>
      <c r="M48" s="214"/>
      <c r="O48" s="214"/>
      <c r="P48" s="214"/>
      <c r="Q48" s="214"/>
      <c r="R48" s="214"/>
      <c r="S48" s="214"/>
      <c r="T48" s="214"/>
      <c r="U48" s="214"/>
      <c r="V48" s="214"/>
      <c r="W48" s="214"/>
      <c r="X48" s="214"/>
      <c r="Y48" s="214"/>
      <c r="Z48" s="214"/>
      <c r="AA48" s="214"/>
    </row>
    <row r="49" spans="1:27" ht="39" customHeight="1">
      <c r="A49" s="137" t="s">
        <v>178</v>
      </c>
      <c r="B49" s="139" t="s">
        <v>43</v>
      </c>
      <c r="C49" s="136"/>
      <c r="D49" s="105">
        <v>27000000</v>
      </c>
      <c r="E49" s="105"/>
      <c r="F49" s="214"/>
      <c r="G49" s="214"/>
      <c r="H49" s="214"/>
      <c r="I49" s="214"/>
      <c r="J49" s="214"/>
      <c r="K49" s="214"/>
      <c r="L49" s="214"/>
      <c r="M49" s="214"/>
      <c r="Q49" s="214"/>
      <c r="R49" s="214"/>
      <c r="S49" s="214"/>
      <c r="T49" s="214"/>
      <c r="U49" s="214"/>
      <c r="V49" s="214"/>
      <c r="W49" s="214"/>
      <c r="X49" s="214"/>
      <c r="Y49" s="214"/>
      <c r="Z49" s="214"/>
      <c r="AA49" s="214"/>
    </row>
    <row r="50" spans="1:27" ht="39" customHeight="1">
      <c r="A50" s="137" t="s">
        <v>179</v>
      </c>
      <c r="B50" s="139" t="s">
        <v>44</v>
      </c>
      <c r="C50" s="136"/>
      <c r="D50" s="105">
        <v>0</v>
      </c>
      <c r="E50" s="105"/>
      <c r="F50" s="214"/>
      <c r="G50" s="214"/>
      <c r="H50" s="214"/>
      <c r="I50" s="214"/>
      <c r="J50" s="214"/>
      <c r="K50" s="214"/>
      <c r="L50" s="214"/>
      <c r="M50" s="214"/>
      <c r="Q50" s="214"/>
      <c r="R50" s="214"/>
      <c r="S50" s="214"/>
      <c r="T50" s="214"/>
      <c r="U50" s="214"/>
      <c r="V50" s="214"/>
      <c r="W50" s="214"/>
      <c r="X50" s="214"/>
      <c r="Y50" s="214"/>
      <c r="Z50" s="214"/>
      <c r="AA50" s="214"/>
    </row>
    <row r="51" spans="1:27" ht="39" customHeight="1">
      <c r="A51" s="137" t="s">
        <v>180</v>
      </c>
      <c r="B51" s="106" t="s">
        <v>36</v>
      </c>
      <c r="C51" s="136"/>
      <c r="D51" s="105">
        <v>97391613</v>
      </c>
      <c r="E51" s="105"/>
      <c r="Q51" s="214"/>
      <c r="R51" s="214"/>
      <c r="S51" s="214"/>
      <c r="T51" s="214"/>
      <c r="U51" s="214"/>
      <c r="V51" s="214"/>
      <c r="W51" s="214"/>
      <c r="X51" s="214"/>
      <c r="Y51" s="214"/>
      <c r="Z51" s="214"/>
      <c r="AA51" s="214"/>
    </row>
    <row r="52" spans="1:27" ht="39" customHeight="1">
      <c r="A52" s="152" t="s">
        <v>181</v>
      </c>
      <c r="B52" s="106" t="s">
        <v>403</v>
      </c>
      <c r="C52" s="136"/>
      <c r="D52" s="105">
        <v>49451613</v>
      </c>
      <c r="E52" s="105"/>
      <c r="Q52" s="214"/>
      <c r="R52" s="214"/>
      <c r="S52" s="214"/>
      <c r="T52" s="214"/>
      <c r="U52" s="214"/>
      <c r="V52" s="214"/>
      <c r="W52" s="214"/>
      <c r="X52" s="214"/>
      <c r="Y52" s="214"/>
      <c r="Z52" s="214"/>
      <c r="AA52" s="214"/>
    </row>
    <row r="53" spans="1:27" ht="39" customHeight="1">
      <c r="A53" s="152" t="s">
        <v>182</v>
      </c>
      <c r="B53" s="106" t="s">
        <v>404</v>
      </c>
      <c r="C53" s="136"/>
      <c r="D53" s="105">
        <v>0</v>
      </c>
      <c r="E53" s="105"/>
      <c r="Q53" s="214"/>
      <c r="R53" s="214"/>
      <c r="S53" s="214"/>
      <c r="T53" s="214"/>
      <c r="U53" s="214"/>
      <c r="V53" s="214"/>
      <c r="W53" s="214"/>
      <c r="X53" s="214"/>
      <c r="Y53" s="214"/>
      <c r="Z53" s="214"/>
      <c r="AA53" s="214"/>
    </row>
    <row r="54" spans="1:27" ht="39" customHeight="1">
      <c r="A54" s="152" t="s">
        <v>183</v>
      </c>
      <c r="B54" s="106" t="s">
        <v>405</v>
      </c>
      <c r="C54" s="136"/>
      <c r="D54" s="105">
        <v>0</v>
      </c>
      <c r="E54" s="105"/>
      <c r="Q54" s="214"/>
      <c r="R54" s="214"/>
      <c r="S54" s="214"/>
      <c r="T54" s="214"/>
      <c r="U54" s="214"/>
      <c r="V54" s="214"/>
      <c r="W54" s="214"/>
      <c r="X54" s="214"/>
      <c r="Y54" s="214"/>
      <c r="Z54" s="214"/>
      <c r="AA54" s="214"/>
    </row>
    <row r="55" spans="1:27" ht="39" customHeight="1">
      <c r="A55" s="152" t="s">
        <v>401</v>
      </c>
      <c r="B55" s="106" t="s">
        <v>406</v>
      </c>
      <c r="C55" s="136"/>
      <c r="D55" s="105">
        <v>0</v>
      </c>
      <c r="E55" s="105"/>
      <c r="Q55" s="214"/>
      <c r="R55" s="214"/>
      <c r="S55" s="214"/>
      <c r="T55" s="214"/>
      <c r="U55" s="214"/>
      <c r="V55" s="214"/>
      <c r="W55" s="214"/>
      <c r="X55" s="214"/>
      <c r="Y55" s="214"/>
      <c r="Z55" s="214"/>
      <c r="AA55" s="214"/>
    </row>
    <row r="56" spans="1:27" ht="39" customHeight="1">
      <c r="A56" s="152" t="s">
        <v>400</v>
      </c>
      <c r="B56" s="106" t="s">
        <v>407</v>
      </c>
      <c r="C56" s="136"/>
      <c r="D56" s="105">
        <v>40000000</v>
      </c>
      <c r="E56" s="105"/>
      <c r="Q56" s="214"/>
      <c r="R56" s="214"/>
      <c r="S56" s="214"/>
      <c r="T56" s="214"/>
      <c r="U56" s="214"/>
      <c r="V56" s="214"/>
      <c r="W56" s="214"/>
      <c r="X56" s="214"/>
      <c r="Y56" s="214"/>
      <c r="Z56" s="214"/>
      <c r="AA56" s="214"/>
    </row>
    <row r="57" spans="1:27" ht="39" customHeight="1">
      <c r="A57" s="152" t="s">
        <v>402</v>
      </c>
      <c r="B57" s="106" t="s">
        <v>408</v>
      </c>
      <c r="C57" s="136"/>
      <c r="D57" s="105">
        <v>0</v>
      </c>
      <c r="E57" s="105"/>
      <c r="Q57" s="214"/>
      <c r="R57" s="214"/>
      <c r="S57" s="214"/>
      <c r="T57" s="214"/>
      <c r="U57" s="214"/>
      <c r="V57" s="214"/>
      <c r="W57" s="214"/>
      <c r="X57" s="214"/>
      <c r="Y57" s="214"/>
      <c r="Z57" s="214"/>
      <c r="AA57" s="214"/>
    </row>
    <row r="58" spans="1:27" ht="39" customHeight="1">
      <c r="A58" s="152" t="s">
        <v>414</v>
      </c>
      <c r="B58" s="106" t="s">
        <v>409</v>
      </c>
      <c r="C58" s="136"/>
      <c r="D58" s="105">
        <v>7500000</v>
      </c>
      <c r="E58" s="105"/>
      <c r="Q58" s="214"/>
      <c r="R58" s="214"/>
      <c r="S58" s="214"/>
      <c r="T58" s="214"/>
      <c r="U58" s="214"/>
      <c r="V58" s="214"/>
      <c r="W58" s="214"/>
      <c r="X58" s="214"/>
      <c r="Y58" s="214"/>
      <c r="Z58" s="214"/>
      <c r="AA58" s="214"/>
    </row>
    <row r="59" spans="1:27" ht="39" customHeight="1">
      <c r="A59" s="152" t="s">
        <v>185</v>
      </c>
      <c r="B59" s="106" t="s">
        <v>410</v>
      </c>
      <c r="C59" s="136"/>
      <c r="D59" s="105">
        <v>440000</v>
      </c>
      <c r="E59" s="105"/>
      <c r="Q59" s="214"/>
      <c r="R59" s="214"/>
      <c r="S59" s="214"/>
      <c r="T59" s="214"/>
      <c r="U59" s="214"/>
      <c r="V59" s="214"/>
      <c r="W59" s="214"/>
      <c r="X59" s="214"/>
      <c r="Y59" s="214"/>
      <c r="Z59" s="214"/>
      <c r="AA59" s="214"/>
    </row>
    <row r="60" spans="1:27" ht="39" customHeight="1">
      <c r="A60" s="152" t="s">
        <v>184</v>
      </c>
      <c r="B60" s="106" t="s">
        <v>411</v>
      </c>
      <c r="C60" s="136"/>
      <c r="D60" s="105">
        <v>0</v>
      </c>
      <c r="E60" s="105"/>
      <c r="Q60" s="214"/>
      <c r="R60" s="214"/>
      <c r="S60" s="214"/>
      <c r="T60" s="214"/>
      <c r="U60" s="214"/>
      <c r="V60" s="214"/>
      <c r="W60" s="214"/>
      <c r="X60" s="214"/>
      <c r="Y60" s="214"/>
      <c r="Z60" s="214"/>
      <c r="AA60" s="214"/>
    </row>
    <row r="61" spans="1:27" ht="39" customHeight="1">
      <c r="A61" s="152" t="s">
        <v>957</v>
      </c>
      <c r="B61" s="106" t="s">
        <v>412</v>
      </c>
      <c r="C61" s="136"/>
      <c r="D61" s="105">
        <v>0</v>
      </c>
      <c r="E61" s="105"/>
      <c r="Q61" s="214"/>
      <c r="R61" s="214"/>
      <c r="S61" s="214"/>
      <c r="T61" s="214"/>
      <c r="U61" s="214"/>
      <c r="V61" s="214"/>
      <c r="W61" s="214"/>
      <c r="X61" s="214"/>
      <c r="Y61" s="214"/>
      <c r="Z61" s="214"/>
      <c r="AA61" s="214"/>
    </row>
    <row r="62" spans="1:27" ht="39" customHeight="1">
      <c r="A62" s="108" t="s">
        <v>582</v>
      </c>
      <c r="B62" s="106" t="s">
        <v>583</v>
      </c>
      <c r="C62" s="136"/>
      <c r="D62" s="105">
        <v>0</v>
      </c>
      <c r="E62" s="105"/>
      <c r="Q62" s="214"/>
      <c r="R62" s="214"/>
      <c r="S62" s="214"/>
      <c r="T62" s="214"/>
      <c r="U62" s="214"/>
      <c r="V62" s="214"/>
      <c r="W62" s="214"/>
      <c r="X62" s="214"/>
      <c r="Y62" s="214"/>
      <c r="Z62" s="214"/>
      <c r="AA62" s="214"/>
    </row>
    <row r="63" spans="1:27" ht="39" customHeight="1">
      <c r="A63" s="152" t="s">
        <v>186</v>
      </c>
      <c r="B63" s="106" t="s">
        <v>956</v>
      </c>
      <c r="C63" s="136"/>
      <c r="D63" s="105">
        <v>0</v>
      </c>
      <c r="E63" s="105"/>
      <c r="Q63" s="214"/>
      <c r="R63" s="214"/>
      <c r="S63" s="214"/>
      <c r="T63" s="214"/>
      <c r="U63" s="214"/>
      <c r="V63" s="214"/>
      <c r="W63" s="214"/>
      <c r="X63" s="214"/>
      <c r="Y63" s="214"/>
      <c r="Z63" s="214"/>
      <c r="AA63" s="214"/>
    </row>
    <row r="64" spans="1:27" ht="49.5" customHeight="1">
      <c r="A64" s="120" t="s">
        <v>187</v>
      </c>
      <c r="B64" s="102" t="s">
        <v>45</v>
      </c>
      <c r="C64" s="140"/>
      <c r="D64" s="89">
        <v>5446758904</v>
      </c>
      <c r="E64" s="89"/>
    </row>
    <row r="65" spans="1:5" ht="39" customHeight="1">
      <c r="A65" s="120" t="s">
        <v>199</v>
      </c>
      <c r="B65" s="102" t="s">
        <v>46</v>
      </c>
      <c r="C65" s="140"/>
      <c r="D65" s="103">
        <v>0</v>
      </c>
      <c r="E65" s="103"/>
    </row>
    <row r="66" spans="1:5" ht="39" customHeight="1">
      <c r="A66" s="137" t="s">
        <v>188</v>
      </c>
      <c r="B66" s="136" t="s">
        <v>47</v>
      </c>
      <c r="C66" s="136"/>
      <c r="D66" s="105">
        <v>0</v>
      </c>
      <c r="E66" s="105"/>
    </row>
    <row r="67" spans="1:5" ht="39" customHeight="1">
      <c r="A67" s="137" t="s">
        <v>189</v>
      </c>
      <c r="B67" s="136" t="s">
        <v>48</v>
      </c>
      <c r="C67" s="136"/>
      <c r="D67" s="105">
        <v>0</v>
      </c>
      <c r="E67" s="105"/>
    </row>
    <row r="68" spans="1:5" ht="48" customHeight="1">
      <c r="A68" s="120" t="s">
        <v>190</v>
      </c>
      <c r="B68" s="102" t="s">
        <v>21</v>
      </c>
      <c r="C68" s="140"/>
      <c r="D68" s="89">
        <v>5446758904</v>
      </c>
      <c r="E68" s="89"/>
    </row>
    <row r="69" spans="1:5" ht="39" customHeight="1">
      <c r="A69" s="137" t="s">
        <v>191</v>
      </c>
      <c r="B69" s="136" t="s">
        <v>20</v>
      </c>
      <c r="C69" s="136"/>
      <c r="D69" s="105">
        <v>2118698056</v>
      </c>
      <c r="E69" s="105"/>
    </row>
    <row r="70" spans="1:5" ht="39" customHeight="1">
      <c r="A70" s="137" t="s">
        <v>192</v>
      </c>
      <c r="B70" s="136" t="s">
        <v>19</v>
      </c>
      <c r="C70" s="136"/>
      <c r="D70" s="105">
        <v>3328060848</v>
      </c>
      <c r="E70" s="105"/>
    </row>
    <row r="71" spans="1:5" ht="39" customHeight="1">
      <c r="A71" s="120" t="s">
        <v>193</v>
      </c>
      <c r="B71" s="102" t="s">
        <v>49</v>
      </c>
      <c r="C71" s="140"/>
      <c r="D71" s="103"/>
      <c r="E71" s="103"/>
    </row>
    <row r="72" spans="1:5" ht="49.5" customHeight="1">
      <c r="A72" s="120" t="s">
        <v>194</v>
      </c>
      <c r="B72" s="102" t="s">
        <v>50</v>
      </c>
      <c r="C72" s="140"/>
      <c r="D72" s="89">
        <f>D68</f>
        <v>5446758904</v>
      </c>
      <c r="E72" s="89"/>
    </row>
    <row r="73" spans="1:5">
      <c r="A73" s="227"/>
      <c r="B73" s="227"/>
      <c r="C73" s="227"/>
      <c r="D73" s="227"/>
      <c r="E73" s="227"/>
    </row>
    <row r="74" spans="1:5">
      <c r="A74" s="160"/>
      <c r="B74" s="160"/>
      <c r="C74" s="160"/>
      <c r="D74" s="160"/>
      <c r="E74" s="160"/>
    </row>
    <row r="75" spans="1:5">
      <c r="A75" s="160"/>
      <c r="B75" s="160"/>
      <c r="C75" s="160"/>
      <c r="D75" s="98"/>
      <c r="E75" s="160"/>
    </row>
    <row r="76" spans="1:5" ht="16.5" customHeight="1">
      <c r="A76" s="672" t="s">
        <v>962</v>
      </c>
      <c r="B76" s="672"/>
      <c r="C76" s="672"/>
      <c r="D76" s="672"/>
      <c r="E76" s="672"/>
    </row>
    <row r="77" spans="1:5">
      <c r="A77" s="99"/>
      <c r="B77" s="100"/>
      <c r="C77" s="160"/>
      <c r="D77" s="160"/>
      <c r="E77" s="160"/>
    </row>
    <row r="78" spans="1:5">
      <c r="A78" s="313"/>
      <c r="B78" s="313"/>
      <c r="C78" s="160"/>
      <c r="D78" s="160"/>
      <c r="E78" s="160"/>
    </row>
    <row r="79" spans="1:5" ht="14.25">
      <c r="A79" s="314" t="s">
        <v>556</v>
      </c>
      <c r="B79" s="313"/>
      <c r="C79" s="160"/>
      <c r="D79" s="160"/>
      <c r="E79" s="523"/>
    </row>
    <row r="80" spans="1:5">
      <c r="A80" s="313"/>
      <c r="B80" s="313"/>
      <c r="C80" s="160"/>
      <c r="D80" s="160"/>
      <c r="E80" s="160"/>
    </row>
    <row r="81" spans="1:5">
      <c r="A81" s="313"/>
      <c r="B81" s="313"/>
      <c r="C81" s="160"/>
      <c r="D81" s="160"/>
      <c r="E81" s="160"/>
    </row>
    <row r="82" spans="1:5">
      <c r="A82" s="313"/>
      <c r="B82" s="313"/>
      <c r="C82" s="160"/>
      <c r="D82" s="160"/>
      <c r="E82" s="160"/>
    </row>
    <row r="83" spans="1:5">
      <c r="A83" s="313"/>
      <c r="B83" s="313"/>
      <c r="C83" s="160"/>
      <c r="D83" s="160"/>
      <c r="E83" s="160"/>
    </row>
    <row r="84" spans="1:5">
      <c r="A84" s="313"/>
      <c r="B84" s="313"/>
      <c r="C84" s="160"/>
      <c r="D84" s="160"/>
      <c r="E84" s="160"/>
    </row>
    <row r="85" spans="1:5">
      <c r="A85" s="313"/>
      <c r="B85" s="313"/>
      <c r="C85" s="160"/>
      <c r="D85" s="160"/>
      <c r="E85" s="160"/>
    </row>
    <row r="86" spans="1:5">
      <c r="A86" s="313"/>
      <c r="B86" s="313"/>
      <c r="C86" s="160"/>
      <c r="D86" s="160"/>
      <c r="E86" s="160"/>
    </row>
    <row r="87" spans="1:5">
      <c r="A87" s="313"/>
      <c r="B87" s="313"/>
      <c r="C87" s="160"/>
      <c r="D87" s="160"/>
      <c r="E87" s="160"/>
    </row>
    <row r="88" spans="1:5">
      <c r="A88" s="313"/>
      <c r="B88" s="313"/>
      <c r="C88" s="160"/>
      <c r="D88" s="160"/>
      <c r="E88" s="160"/>
    </row>
    <row r="89" spans="1:5">
      <c r="A89" s="313"/>
      <c r="B89" s="313"/>
      <c r="C89" s="160"/>
      <c r="D89" s="160"/>
      <c r="E89" s="160"/>
    </row>
    <row r="90" spans="1:5" ht="16.5" customHeight="1">
      <c r="A90" s="338" t="s">
        <v>964</v>
      </c>
      <c r="B90" s="160"/>
      <c r="C90" s="78"/>
      <c r="D90" s="524" t="s">
        <v>1189</v>
      </c>
      <c r="E90" s="525" t="s">
        <v>1190</v>
      </c>
    </row>
    <row r="91" spans="1:5" ht="14.25" customHeight="1">
      <c r="A91" s="339" t="s">
        <v>800</v>
      </c>
      <c r="B91" s="160"/>
      <c r="C91" s="78"/>
      <c r="D91" s="524" t="s">
        <v>558</v>
      </c>
      <c r="E91" s="330" t="s">
        <v>798</v>
      </c>
    </row>
    <row r="92" spans="1:5">
      <c r="A92" s="101"/>
      <c r="B92" s="101"/>
      <c r="C92" s="99"/>
      <c r="D92" s="99"/>
      <c r="E92" s="101"/>
    </row>
  </sheetData>
  <protectedRanges>
    <protectedRange sqref="C62:D62" name="Range1_1_1"/>
  </protectedRanges>
  <mergeCells count="13">
    <mergeCell ref="A76:E76"/>
    <mergeCell ref="B14:E14"/>
    <mergeCell ref="A1:E1"/>
    <mergeCell ref="A2:E2"/>
    <mergeCell ref="A3:E4"/>
    <mergeCell ref="A5:E5"/>
    <mergeCell ref="B9:E9"/>
    <mergeCell ref="B10:E10"/>
    <mergeCell ref="B11:E11"/>
    <mergeCell ref="B12:E12"/>
    <mergeCell ref="B8:E8"/>
    <mergeCell ref="B13:E13"/>
    <mergeCell ref="B7:D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topLeftCell="A80" zoomScaleNormal="100" zoomScaleSheetLayoutView="85" workbookViewId="0">
      <selection activeCell="D18" sqref="D18:D87"/>
    </sheetView>
  </sheetViews>
  <sheetFormatPr defaultColWidth="9.140625" defaultRowHeight="12.75"/>
  <cols>
    <col min="1" max="1" width="52.85546875" style="29" customWidth="1"/>
    <col min="2" max="2" width="11.5703125" style="29" customWidth="1"/>
    <col min="3" max="3" width="8.85546875" style="29" customWidth="1"/>
    <col min="4" max="4" width="28.28515625" style="29" customWidth="1"/>
    <col min="5" max="5" width="30.28515625" style="29" customWidth="1"/>
    <col min="6" max="6" width="30.28515625" style="29" hidden="1" customWidth="1"/>
    <col min="7" max="8" width="21.85546875" style="29" hidden="1" customWidth="1"/>
    <col min="9" max="11" width="30.28515625" style="29" hidden="1" customWidth="1"/>
    <col min="12" max="12" width="10.5703125" style="29" hidden="1" customWidth="1"/>
    <col min="13" max="13" width="20.7109375" style="37" hidden="1" customWidth="1"/>
    <col min="14" max="14" width="20.140625" style="37" hidden="1" customWidth="1"/>
    <col min="15" max="15" width="23.140625" style="30" hidden="1" customWidth="1"/>
    <col min="16" max="16" width="10.140625" style="29" bestFit="1" customWidth="1"/>
    <col min="17" max="16384" width="9.140625" style="29"/>
  </cols>
  <sheetData>
    <row r="1" spans="1:13" ht="27" customHeight="1">
      <c r="A1" s="684" t="s">
        <v>560</v>
      </c>
      <c r="B1" s="684"/>
      <c r="C1" s="684"/>
      <c r="D1" s="684"/>
      <c r="E1" s="684"/>
      <c r="F1" s="331"/>
      <c r="G1" s="331"/>
      <c r="H1" s="331"/>
      <c r="I1" s="331"/>
      <c r="J1" s="331"/>
      <c r="K1" s="331"/>
      <c r="L1" s="331"/>
      <c r="M1" s="340"/>
    </row>
    <row r="2" spans="1:13" ht="35.25" customHeight="1">
      <c r="A2" s="685" t="s">
        <v>144</v>
      </c>
      <c r="B2" s="685"/>
      <c r="C2" s="685"/>
      <c r="D2" s="685"/>
      <c r="E2" s="685"/>
      <c r="F2" s="332"/>
      <c r="G2" s="332"/>
      <c r="H2" s="332"/>
      <c r="I2" s="332"/>
      <c r="J2" s="332"/>
      <c r="K2" s="332"/>
      <c r="L2" s="332"/>
      <c r="M2" s="32"/>
    </row>
    <row r="3" spans="1:13" ht="15" customHeight="1">
      <c r="A3" s="676" t="s">
        <v>200</v>
      </c>
      <c r="B3" s="676"/>
      <c r="C3" s="676"/>
      <c r="D3" s="676"/>
      <c r="E3" s="676"/>
      <c r="F3" s="325"/>
      <c r="G3" s="325"/>
      <c r="H3" s="325"/>
      <c r="I3" s="325"/>
      <c r="J3" s="325"/>
      <c r="K3" s="325"/>
      <c r="L3" s="325"/>
      <c r="M3" s="33"/>
    </row>
    <row r="4" spans="1:13" ht="19.5" customHeight="1">
      <c r="A4" s="676"/>
      <c r="B4" s="676"/>
      <c r="C4" s="676"/>
      <c r="D4" s="676"/>
      <c r="E4" s="676"/>
      <c r="F4" s="325"/>
      <c r="G4" s="325"/>
      <c r="H4" s="325"/>
      <c r="I4" s="325"/>
      <c r="J4" s="325"/>
      <c r="K4" s="325"/>
      <c r="L4" s="325"/>
      <c r="M4" s="33"/>
    </row>
    <row r="5" spans="1:13">
      <c r="A5" s="677" t="s">
        <v>1233</v>
      </c>
      <c r="B5" s="677"/>
      <c r="C5" s="677"/>
      <c r="D5" s="677"/>
      <c r="E5" s="677"/>
      <c r="F5" s="326"/>
      <c r="G5" s="326"/>
      <c r="H5" s="326"/>
      <c r="I5" s="326"/>
      <c r="J5" s="326"/>
      <c r="K5" s="326"/>
      <c r="L5" s="326"/>
      <c r="M5" s="34"/>
    </row>
    <row r="6" spans="1:13">
      <c r="A6" s="326"/>
      <c r="B6" s="326"/>
      <c r="C6" s="326"/>
      <c r="D6" s="326"/>
      <c r="E6" s="326"/>
      <c r="F6" s="326"/>
      <c r="G6" s="326"/>
      <c r="H6" s="326"/>
      <c r="I6" s="326"/>
      <c r="J6" s="326"/>
      <c r="K6" s="326"/>
      <c r="L6" s="326"/>
      <c r="M6" s="34"/>
    </row>
    <row r="7" spans="1:13" ht="13.5" customHeight="1">
      <c r="A7" s="129" t="s">
        <v>425</v>
      </c>
      <c r="B7" s="681" t="str">
        <f>BCThuNhap_06203!B7</f>
        <v xml:space="preserve">Quỹ Đầu Tư Năng Động Lighthouse (LHCDF)
</v>
      </c>
      <c r="C7" s="681"/>
      <c r="D7" s="681"/>
      <c r="E7" s="681"/>
      <c r="F7" s="329"/>
      <c r="G7" s="329"/>
      <c r="H7" s="329"/>
      <c r="I7" s="329"/>
      <c r="J7" s="329"/>
      <c r="K7" s="329"/>
      <c r="L7" s="329"/>
      <c r="M7" s="36"/>
    </row>
    <row r="8" spans="1:13" ht="13.5" customHeight="1">
      <c r="A8" s="132" t="s">
        <v>424</v>
      </c>
      <c r="B8" s="683" t="str">
        <f>BCThuNhap_06203!B8</f>
        <v>Lighthouse Capital Dynamic Fund</v>
      </c>
      <c r="C8" s="683"/>
      <c r="D8" s="683"/>
      <c r="E8" s="683"/>
      <c r="F8" s="333"/>
      <c r="G8" s="333"/>
      <c r="H8" s="333"/>
      <c r="I8" s="333"/>
      <c r="J8" s="333"/>
      <c r="K8" s="333"/>
      <c r="L8" s="333"/>
      <c r="M8" s="36"/>
    </row>
    <row r="9" spans="1:13" ht="13.5" customHeight="1">
      <c r="A9" s="129" t="s">
        <v>485</v>
      </c>
      <c r="B9" s="681" t="s">
        <v>961</v>
      </c>
      <c r="C9" s="681"/>
      <c r="D9" s="681"/>
      <c r="E9" s="681"/>
      <c r="F9" s="329"/>
      <c r="G9" s="329"/>
      <c r="H9" s="329"/>
      <c r="I9" s="329"/>
      <c r="J9" s="329"/>
      <c r="K9" s="329"/>
      <c r="L9" s="329"/>
      <c r="M9" s="35"/>
    </row>
    <row r="10" spans="1:13" ht="13.5" customHeight="1">
      <c r="A10" s="130" t="s">
        <v>580</v>
      </c>
      <c r="B10" s="683" t="s">
        <v>960</v>
      </c>
      <c r="C10" s="683"/>
      <c r="D10" s="683"/>
      <c r="E10" s="683"/>
      <c r="F10" s="333"/>
      <c r="G10" s="333"/>
      <c r="H10" s="333"/>
      <c r="I10" s="333"/>
      <c r="J10" s="333"/>
      <c r="K10" s="333"/>
      <c r="L10" s="333"/>
      <c r="M10" s="35"/>
    </row>
    <row r="11" spans="1:13" ht="13.5" customHeight="1">
      <c r="A11" s="129" t="s">
        <v>486</v>
      </c>
      <c r="B11" s="681" t="s">
        <v>589</v>
      </c>
      <c r="C11" s="681"/>
      <c r="D11" s="681"/>
      <c r="E11" s="681"/>
      <c r="F11" s="329"/>
      <c r="G11" s="329"/>
      <c r="H11" s="329"/>
      <c r="I11" s="329"/>
      <c r="J11" s="329"/>
      <c r="K11" s="329"/>
      <c r="L11" s="329"/>
      <c r="M11" s="36"/>
    </row>
    <row r="12" spans="1:13" ht="13.5" customHeight="1">
      <c r="A12" s="131" t="s">
        <v>487</v>
      </c>
      <c r="B12" s="683" t="s">
        <v>590</v>
      </c>
      <c r="C12" s="683"/>
      <c r="D12" s="683"/>
      <c r="E12" s="683"/>
      <c r="F12" s="333"/>
      <c r="G12" s="333"/>
      <c r="H12" s="333"/>
      <c r="I12" s="333"/>
      <c r="J12" s="333"/>
      <c r="K12" s="333"/>
      <c r="L12" s="333"/>
      <c r="M12" s="36"/>
    </row>
    <row r="13" spans="1:13" ht="13.5" customHeight="1">
      <c r="A13" s="329" t="s">
        <v>146</v>
      </c>
      <c r="B13" s="681" t="str">
        <f>BCThuNhap_06203!B13</f>
        <v>Ngày 05 tháng 02 năm 2025</v>
      </c>
      <c r="C13" s="681"/>
      <c r="D13" s="681"/>
      <c r="E13" s="681"/>
      <c r="F13" s="329"/>
      <c r="G13" s="329"/>
      <c r="H13" s="329"/>
      <c r="I13" s="329"/>
      <c r="J13" s="329"/>
      <c r="K13" s="329"/>
      <c r="L13" s="329"/>
      <c r="M13" s="35"/>
    </row>
    <row r="14" spans="1:13" ht="13.5" customHeight="1">
      <c r="A14" s="133" t="s">
        <v>147</v>
      </c>
      <c r="B14" s="673">
        <f>BCThuNhap_06203!B14</f>
        <v>45693</v>
      </c>
      <c r="C14" s="673"/>
      <c r="D14" s="673"/>
      <c r="E14" s="673"/>
      <c r="F14" s="324"/>
      <c r="G14" s="324"/>
      <c r="H14" s="324"/>
      <c r="I14" s="324"/>
      <c r="J14" s="324"/>
      <c r="K14" s="324"/>
      <c r="L14" s="324"/>
    </row>
    <row r="15" spans="1:13">
      <c r="A15" s="341"/>
      <c r="B15" s="341"/>
      <c r="C15" s="341"/>
      <c r="D15" s="341"/>
      <c r="E15" s="341"/>
      <c r="F15" s="341"/>
      <c r="G15" s="341"/>
      <c r="H15" s="341"/>
      <c r="I15" s="341"/>
      <c r="J15" s="341"/>
      <c r="K15" s="341"/>
      <c r="L15" s="341"/>
    </row>
    <row r="16" spans="1:13" ht="39.75" customHeight="1">
      <c r="A16" s="268" t="s">
        <v>148</v>
      </c>
      <c r="B16" s="268" t="s">
        <v>149</v>
      </c>
      <c r="C16" s="138" t="s">
        <v>150</v>
      </c>
      <c r="D16" s="138" t="s">
        <v>1234</v>
      </c>
      <c r="E16" s="138" t="s">
        <v>1192</v>
      </c>
      <c r="F16" s="49"/>
      <c r="G16" s="49"/>
      <c r="H16" s="49"/>
      <c r="I16" s="49" t="s">
        <v>585</v>
      </c>
      <c r="J16" s="49"/>
      <c r="K16" s="49"/>
      <c r="L16" s="49"/>
      <c r="M16" s="38"/>
    </row>
    <row r="17" spans="1:15" ht="30" customHeight="1">
      <c r="A17" s="120" t="s">
        <v>250</v>
      </c>
      <c r="B17" s="120"/>
      <c r="C17" s="121"/>
      <c r="D17" s="121"/>
      <c r="E17" s="121"/>
      <c r="F17" s="50"/>
      <c r="G17" s="50"/>
      <c r="H17" s="50"/>
      <c r="I17" s="50"/>
      <c r="J17" s="50"/>
      <c r="K17" s="50"/>
      <c r="L17" s="50"/>
      <c r="M17" s="39"/>
    </row>
    <row r="18" spans="1:15" ht="39" customHeight="1">
      <c r="A18" s="137" t="s">
        <v>251</v>
      </c>
      <c r="B18" s="139" t="s">
        <v>0</v>
      </c>
      <c r="C18" s="135"/>
      <c r="D18" s="156">
        <v>4167771968</v>
      </c>
      <c r="E18" s="156"/>
      <c r="F18" s="51"/>
      <c r="G18" s="51"/>
      <c r="H18" s="51"/>
      <c r="I18" s="51">
        <v>29799258648</v>
      </c>
      <c r="J18" s="51">
        <v>729768413</v>
      </c>
      <c r="K18" s="51"/>
      <c r="L18" s="51"/>
      <c r="M18" s="39"/>
      <c r="O18" s="31"/>
    </row>
    <row r="19" spans="1:15" ht="39" customHeight="1">
      <c r="A19" s="115" t="s">
        <v>252</v>
      </c>
      <c r="B19" s="139" t="s">
        <v>52</v>
      </c>
      <c r="C19" s="136"/>
      <c r="D19" s="157">
        <v>4167771968</v>
      </c>
      <c r="E19" s="157"/>
      <c r="F19" s="51"/>
      <c r="G19" s="59"/>
      <c r="H19" s="59"/>
      <c r="I19" s="51">
        <v>9361428215</v>
      </c>
      <c r="J19" s="51">
        <v>611101479</v>
      </c>
      <c r="K19" s="59"/>
      <c r="L19" s="51"/>
      <c r="M19" s="40"/>
      <c r="O19" s="41"/>
    </row>
    <row r="20" spans="1:15" ht="39" customHeight="1">
      <c r="A20" s="115" t="s">
        <v>807</v>
      </c>
      <c r="B20" s="139">
        <v>111.1</v>
      </c>
      <c r="C20" s="136"/>
      <c r="D20" s="126">
        <v>267121858</v>
      </c>
      <c r="E20" s="126"/>
      <c r="F20" s="51"/>
      <c r="G20" s="59"/>
      <c r="H20" s="59"/>
      <c r="I20" s="51"/>
      <c r="J20" s="51"/>
      <c r="K20" s="59"/>
      <c r="L20" s="51"/>
      <c r="M20" s="40"/>
      <c r="O20" s="41"/>
    </row>
    <row r="21" spans="1:15" ht="39" customHeight="1">
      <c r="A21" s="115" t="s">
        <v>808</v>
      </c>
      <c r="B21" s="139">
        <v>111.2</v>
      </c>
      <c r="C21" s="136"/>
      <c r="D21" s="126">
        <v>209143</v>
      </c>
      <c r="E21" s="126"/>
      <c r="F21" s="51"/>
      <c r="G21" s="59"/>
      <c r="H21" s="59"/>
      <c r="I21" s="51"/>
      <c r="J21" s="51"/>
      <c r="K21" s="59"/>
      <c r="L21" s="51"/>
      <c r="M21" s="40"/>
      <c r="O21" s="41"/>
    </row>
    <row r="22" spans="1:15" ht="39" customHeight="1">
      <c r="A22" s="115" t="s">
        <v>809</v>
      </c>
      <c r="B22" s="139">
        <v>111.3</v>
      </c>
      <c r="C22" s="136"/>
      <c r="D22" s="157">
        <v>3900440967</v>
      </c>
      <c r="E22" s="157"/>
      <c r="F22" s="51"/>
      <c r="G22" s="59"/>
      <c r="H22" s="59"/>
      <c r="I22" s="51"/>
      <c r="J22" s="51"/>
      <c r="K22" s="59"/>
      <c r="L22" s="51"/>
      <c r="M22" s="40"/>
      <c r="O22" s="41"/>
    </row>
    <row r="23" spans="1:15" ht="39" customHeight="1">
      <c r="A23" s="115" t="s">
        <v>253</v>
      </c>
      <c r="B23" s="139" t="s">
        <v>53</v>
      </c>
      <c r="C23" s="136"/>
      <c r="D23" s="126">
        <v>0</v>
      </c>
      <c r="E23" s="126"/>
      <c r="F23" s="51"/>
      <c r="G23" s="60"/>
      <c r="H23" s="60"/>
      <c r="I23" s="51">
        <v>20437830433</v>
      </c>
      <c r="J23" s="51">
        <v>118666934</v>
      </c>
      <c r="K23" s="60"/>
      <c r="L23" s="51"/>
      <c r="M23" s="40"/>
      <c r="O23" s="41"/>
    </row>
    <row r="24" spans="1:15" ht="39" customHeight="1">
      <c r="A24" s="137" t="s">
        <v>297</v>
      </c>
      <c r="B24" s="139" t="s">
        <v>1</v>
      </c>
      <c r="C24" s="136"/>
      <c r="D24" s="126">
        <v>54898808100</v>
      </c>
      <c r="E24" s="126"/>
      <c r="F24" s="51"/>
      <c r="G24" s="59"/>
      <c r="H24" s="59"/>
      <c r="I24" s="51">
        <v>46113652000</v>
      </c>
      <c r="J24" s="51">
        <v>-267466000</v>
      </c>
      <c r="K24" s="59"/>
      <c r="L24" s="51"/>
      <c r="M24" s="40"/>
      <c r="O24" s="42"/>
    </row>
    <row r="25" spans="1:15" ht="39" customHeight="1">
      <c r="A25" s="115" t="s">
        <v>254</v>
      </c>
      <c r="B25" s="139" t="s">
        <v>2</v>
      </c>
      <c r="C25" s="136"/>
      <c r="D25" s="126">
        <v>54898808100</v>
      </c>
      <c r="E25" s="126"/>
      <c r="F25" s="51"/>
      <c r="G25" s="60"/>
      <c r="H25" s="60"/>
      <c r="I25" s="51">
        <v>46113652000</v>
      </c>
      <c r="J25" s="51">
        <v>-267466000</v>
      </c>
      <c r="K25" s="60"/>
      <c r="L25" s="51"/>
      <c r="M25" s="40"/>
      <c r="O25" s="41"/>
    </row>
    <row r="26" spans="1:15" s="20" customFormat="1" ht="39" customHeight="1">
      <c r="A26" s="175" t="s">
        <v>308</v>
      </c>
      <c r="B26" s="149" t="s">
        <v>202</v>
      </c>
      <c r="C26" s="122"/>
      <c r="D26" s="126">
        <v>52504704100</v>
      </c>
      <c r="E26" s="126"/>
      <c r="F26" s="51"/>
      <c r="G26" s="60"/>
      <c r="H26" s="60"/>
      <c r="I26" s="51">
        <v>43113652000</v>
      </c>
      <c r="J26" s="51">
        <v>-267466000</v>
      </c>
      <c r="K26" s="60"/>
      <c r="L26" s="51"/>
      <c r="M26" s="40"/>
      <c r="N26" s="37"/>
      <c r="O26" s="41"/>
    </row>
    <row r="27" spans="1:15" s="20" customFormat="1" ht="39" customHeight="1">
      <c r="A27" s="152" t="s">
        <v>309</v>
      </c>
      <c r="B27" s="139">
        <v>121.2</v>
      </c>
      <c r="C27" s="135"/>
      <c r="D27" s="126">
        <v>0</v>
      </c>
      <c r="E27" s="126"/>
      <c r="F27" s="51"/>
      <c r="G27" s="60"/>
      <c r="H27" s="60"/>
      <c r="I27" s="51">
        <v>0</v>
      </c>
      <c r="J27" s="51"/>
      <c r="K27" s="60"/>
      <c r="L27" s="51"/>
      <c r="M27" s="40"/>
      <c r="N27" s="37"/>
      <c r="O27" s="41"/>
    </row>
    <row r="28" spans="1:15" s="20" customFormat="1" ht="39" customHeight="1">
      <c r="A28" s="175" t="s">
        <v>256</v>
      </c>
      <c r="B28" s="342" t="s">
        <v>203</v>
      </c>
      <c r="C28" s="122"/>
      <c r="D28" s="126">
        <v>2394104000</v>
      </c>
      <c r="E28" s="126"/>
      <c r="F28" s="51"/>
      <c r="G28" s="60"/>
      <c r="H28" s="60"/>
      <c r="I28" s="51">
        <v>0</v>
      </c>
      <c r="J28" s="51">
        <v>0</v>
      </c>
      <c r="K28" s="60"/>
      <c r="L28" s="51"/>
      <c r="M28" s="40"/>
      <c r="N28" s="37"/>
      <c r="O28" s="41"/>
    </row>
    <row r="29" spans="1:15" s="20" customFormat="1" ht="39" customHeight="1">
      <c r="A29" s="175" t="s">
        <v>307</v>
      </c>
      <c r="B29" s="343" t="s">
        <v>205</v>
      </c>
      <c r="C29" s="122"/>
      <c r="D29" s="126">
        <v>0</v>
      </c>
      <c r="E29" s="126"/>
      <c r="F29" s="51"/>
      <c r="G29" s="60"/>
      <c r="H29" s="60"/>
      <c r="I29" s="51">
        <v>3000000000</v>
      </c>
      <c r="J29" s="51">
        <v>0</v>
      </c>
      <c r="K29" s="60"/>
      <c r="L29" s="51"/>
      <c r="M29" s="40"/>
      <c r="N29" s="37"/>
      <c r="O29" s="41"/>
    </row>
    <row r="30" spans="1:15" s="20" customFormat="1" ht="39" customHeight="1">
      <c r="A30" s="175" t="s">
        <v>255</v>
      </c>
      <c r="B30" s="149" t="s">
        <v>581</v>
      </c>
      <c r="C30" s="122"/>
      <c r="D30" s="126">
        <v>0</v>
      </c>
      <c r="E30" s="126"/>
      <c r="F30" s="51"/>
      <c r="G30" s="60"/>
      <c r="H30" s="60"/>
      <c r="I30" s="51">
        <v>0</v>
      </c>
      <c r="J30" s="51">
        <v>0</v>
      </c>
      <c r="K30" s="60"/>
      <c r="L30" s="51"/>
      <c r="M30" s="40"/>
      <c r="N30" s="37"/>
      <c r="O30" s="41"/>
    </row>
    <row r="31" spans="1:15" s="20" customFormat="1" ht="39" customHeight="1">
      <c r="A31" s="152" t="s">
        <v>507</v>
      </c>
      <c r="B31" s="344" t="s">
        <v>210</v>
      </c>
      <c r="C31" s="135"/>
      <c r="D31" s="126">
        <v>0</v>
      </c>
      <c r="E31" s="126"/>
      <c r="F31" s="51"/>
      <c r="G31" s="60"/>
      <c r="H31" s="60"/>
      <c r="I31" s="51">
        <v>0</v>
      </c>
      <c r="J31" s="51">
        <v>0</v>
      </c>
      <c r="K31" s="60"/>
      <c r="L31" s="51"/>
      <c r="M31" s="40"/>
      <c r="N31" s="37"/>
      <c r="O31" s="41"/>
    </row>
    <row r="32" spans="1:15" ht="39" customHeight="1">
      <c r="A32" s="115" t="s">
        <v>257</v>
      </c>
      <c r="B32" s="139" t="s">
        <v>54</v>
      </c>
      <c r="C32" s="136"/>
      <c r="D32" s="126">
        <v>0</v>
      </c>
      <c r="E32" s="126"/>
      <c r="F32" s="51"/>
      <c r="G32" s="60"/>
      <c r="H32" s="60"/>
      <c r="I32" s="51">
        <v>0</v>
      </c>
      <c r="J32" s="51">
        <v>0</v>
      </c>
      <c r="K32" s="60"/>
      <c r="L32" s="51"/>
      <c r="M32" s="40"/>
      <c r="O32" s="41"/>
    </row>
    <row r="33" spans="1:15" ht="39" customHeight="1">
      <c r="A33" s="137" t="s">
        <v>258</v>
      </c>
      <c r="B33" s="139" t="s">
        <v>3</v>
      </c>
      <c r="C33" s="136"/>
      <c r="D33" s="126">
        <v>1470632877</v>
      </c>
      <c r="E33" s="126"/>
      <c r="F33" s="51"/>
      <c r="G33" s="59"/>
      <c r="H33" s="59"/>
      <c r="I33" s="51">
        <v>473787186</v>
      </c>
      <c r="J33" s="51">
        <v>-61449754</v>
      </c>
      <c r="K33" s="59"/>
      <c r="L33" s="51"/>
      <c r="M33" s="40"/>
      <c r="O33" s="41"/>
    </row>
    <row r="34" spans="1:15" ht="39" customHeight="1">
      <c r="A34" s="115" t="s">
        <v>259</v>
      </c>
      <c r="B34" s="139" t="s">
        <v>4</v>
      </c>
      <c r="C34" s="136"/>
      <c r="D34" s="126">
        <v>1376500000</v>
      </c>
      <c r="E34" s="126"/>
      <c r="F34" s="51"/>
      <c r="G34" s="60"/>
      <c r="H34" s="60"/>
      <c r="I34" s="51">
        <v>285571000</v>
      </c>
      <c r="J34" s="51">
        <v>-58238511</v>
      </c>
      <c r="K34" s="60"/>
      <c r="L34" s="51"/>
      <c r="M34" s="40"/>
      <c r="O34" s="42"/>
    </row>
    <row r="35" spans="1:15" ht="39" customHeight="1">
      <c r="A35" s="115" t="s">
        <v>260</v>
      </c>
      <c r="B35" s="139" t="s">
        <v>55</v>
      </c>
      <c r="C35" s="136"/>
      <c r="D35" s="126">
        <v>94132877</v>
      </c>
      <c r="E35" s="126"/>
      <c r="F35" s="51"/>
      <c r="G35" s="60"/>
      <c r="H35" s="60"/>
      <c r="I35" s="51">
        <v>188216186</v>
      </c>
      <c r="J35" s="51">
        <v>-3211243</v>
      </c>
      <c r="K35" s="60"/>
      <c r="L35" s="51"/>
      <c r="M35" s="40"/>
      <c r="O35" s="42"/>
    </row>
    <row r="36" spans="1:15" ht="39" customHeight="1">
      <c r="A36" s="175" t="s">
        <v>390</v>
      </c>
      <c r="B36" s="139" t="s">
        <v>56</v>
      </c>
      <c r="C36" s="136"/>
      <c r="D36" s="126">
        <v>0</v>
      </c>
      <c r="E36" s="126"/>
      <c r="F36" s="51"/>
      <c r="G36" s="60"/>
      <c r="H36" s="60"/>
      <c r="I36" s="51">
        <v>0</v>
      </c>
      <c r="J36" s="51">
        <v>0</v>
      </c>
      <c r="K36" s="60"/>
      <c r="L36" s="51"/>
      <c r="M36" s="40"/>
      <c r="O36" s="41"/>
    </row>
    <row r="37" spans="1:15" ht="39" customHeight="1">
      <c r="A37" s="151" t="s">
        <v>573</v>
      </c>
      <c r="B37" s="136">
        <v>135</v>
      </c>
      <c r="C37" s="136"/>
      <c r="D37" s="126">
        <v>0</v>
      </c>
      <c r="E37" s="126"/>
      <c r="F37" s="51"/>
      <c r="G37" s="60"/>
      <c r="H37" s="60"/>
      <c r="I37" s="51"/>
      <c r="J37" s="51">
        <v>0</v>
      </c>
      <c r="K37" s="60"/>
      <c r="L37" s="51"/>
      <c r="M37" s="40"/>
      <c r="O37" s="41"/>
    </row>
    <row r="38" spans="1:15" ht="39" customHeight="1">
      <c r="A38" s="151" t="s">
        <v>391</v>
      </c>
      <c r="B38" s="136" t="s">
        <v>57</v>
      </c>
      <c r="C38" s="136"/>
      <c r="D38" s="126">
        <v>94132877</v>
      </c>
      <c r="E38" s="126"/>
      <c r="F38" s="51"/>
      <c r="G38" s="60"/>
      <c r="H38" s="60"/>
      <c r="I38" s="51">
        <v>188216186</v>
      </c>
      <c r="J38" s="51">
        <v>-3211243</v>
      </c>
      <c r="K38" s="60"/>
      <c r="L38" s="51"/>
      <c r="M38" s="40"/>
      <c r="O38" s="41"/>
    </row>
    <row r="39" spans="1:15" ht="39" customHeight="1">
      <c r="A39" s="153" t="s">
        <v>570</v>
      </c>
      <c r="B39" s="136">
        <v>136.1</v>
      </c>
      <c r="C39" s="136"/>
      <c r="D39" s="126">
        <v>56500000</v>
      </c>
      <c r="E39" s="126"/>
      <c r="F39" s="51"/>
      <c r="G39" s="60"/>
      <c r="H39" s="60"/>
      <c r="I39" s="51">
        <v>0</v>
      </c>
      <c r="J39" s="51">
        <v>0</v>
      </c>
      <c r="K39" s="60"/>
      <c r="L39" s="51"/>
      <c r="M39" s="40"/>
      <c r="O39" s="41"/>
    </row>
    <row r="40" spans="1:15" ht="39" customHeight="1">
      <c r="A40" s="151" t="s">
        <v>566</v>
      </c>
      <c r="B40" s="136">
        <v>136.19999999999999</v>
      </c>
      <c r="C40" s="136"/>
      <c r="D40" s="126">
        <v>0</v>
      </c>
      <c r="E40" s="126"/>
      <c r="F40" s="51"/>
      <c r="G40" s="60"/>
      <c r="H40" s="60"/>
      <c r="I40" s="51">
        <v>188216186</v>
      </c>
      <c r="J40" s="51">
        <v>-3211243</v>
      </c>
      <c r="K40" s="60"/>
      <c r="L40" s="51"/>
      <c r="M40" s="40"/>
      <c r="O40" s="41"/>
    </row>
    <row r="41" spans="1:15" ht="39" customHeight="1">
      <c r="A41" s="151" t="s">
        <v>565</v>
      </c>
      <c r="B41" s="136">
        <v>136.30000000000001</v>
      </c>
      <c r="C41" s="136"/>
      <c r="D41" s="134">
        <v>0</v>
      </c>
      <c r="E41" s="126"/>
      <c r="F41" s="51"/>
      <c r="G41" s="60"/>
      <c r="H41" s="60"/>
      <c r="I41" s="51">
        <v>0</v>
      </c>
      <c r="J41" s="51">
        <v>0</v>
      </c>
      <c r="K41" s="60"/>
      <c r="L41" s="51"/>
      <c r="M41" s="40"/>
      <c r="O41" s="41"/>
    </row>
    <row r="42" spans="1:15" ht="39" customHeight="1">
      <c r="A42" s="151" t="s">
        <v>571</v>
      </c>
      <c r="B42" s="136">
        <v>136.4</v>
      </c>
      <c r="C42" s="136"/>
      <c r="D42" s="134">
        <v>37632877</v>
      </c>
      <c r="E42" s="126"/>
      <c r="F42" s="51"/>
      <c r="G42" s="60"/>
      <c r="H42" s="60"/>
      <c r="I42" s="51">
        <v>0</v>
      </c>
      <c r="J42" s="51">
        <v>0</v>
      </c>
      <c r="K42" s="60"/>
      <c r="L42" s="51"/>
      <c r="M42" s="40"/>
      <c r="O42" s="41"/>
    </row>
    <row r="43" spans="1:15" ht="39" customHeight="1">
      <c r="A43" s="151" t="s">
        <v>572</v>
      </c>
      <c r="B43" s="136">
        <v>136.5</v>
      </c>
      <c r="C43" s="136"/>
      <c r="D43" s="134">
        <v>0</v>
      </c>
      <c r="E43" s="126"/>
      <c r="F43" s="51"/>
      <c r="G43" s="60"/>
      <c r="H43" s="60"/>
      <c r="I43" s="51">
        <v>0</v>
      </c>
      <c r="J43" s="51">
        <v>0</v>
      </c>
      <c r="K43" s="60"/>
      <c r="L43" s="51"/>
      <c r="M43" s="40"/>
      <c r="O43" s="41"/>
    </row>
    <row r="44" spans="1:15" ht="39" customHeight="1">
      <c r="A44" s="115" t="s">
        <v>261</v>
      </c>
      <c r="B44" s="139" t="s">
        <v>58</v>
      </c>
      <c r="C44" s="136"/>
      <c r="D44" s="134">
        <v>0</v>
      </c>
      <c r="E44" s="126"/>
      <c r="F44" s="51"/>
      <c r="G44" s="60"/>
      <c r="H44" s="60"/>
      <c r="I44" s="51">
        <v>0</v>
      </c>
      <c r="J44" s="51">
        <v>0</v>
      </c>
      <c r="K44" s="60"/>
      <c r="L44" s="51"/>
      <c r="M44" s="40"/>
      <c r="O44" s="42"/>
    </row>
    <row r="45" spans="1:15" ht="39" customHeight="1">
      <c r="A45" s="115" t="s">
        <v>262</v>
      </c>
      <c r="B45" s="139" t="s">
        <v>59</v>
      </c>
      <c r="C45" s="136"/>
      <c r="D45" s="134">
        <v>0</v>
      </c>
      <c r="E45" s="126"/>
      <c r="F45" s="51"/>
      <c r="G45" s="60"/>
      <c r="H45" s="60"/>
      <c r="I45" s="51">
        <v>0</v>
      </c>
      <c r="J45" s="51">
        <v>0</v>
      </c>
      <c r="K45" s="60"/>
      <c r="L45" s="51"/>
      <c r="M45" s="345" t="s">
        <v>515</v>
      </c>
      <c r="N45" s="57"/>
      <c r="O45" s="42"/>
    </row>
    <row r="46" spans="1:15" ht="39" customHeight="1">
      <c r="A46" s="120" t="s">
        <v>263</v>
      </c>
      <c r="B46" s="141" t="s">
        <v>60</v>
      </c>
      <c r="C46" s="140"/>
      <c r="D46" s="159">
        <v>60537212945</v>
      </c>
      <c r="E46" s="159"/>
      <c r="F46" s="51"/>
      <c r="G46" s="66">
        <v>0</v>
      </c>
      <c r="H46" s="66">
        <v>0</v>
      </c>
      <c r="I46" s="51">
        <v>76386697834</v>
      </c>
      <c r="J46" s="51">
        <v>400852659</v>
      </c>
      <c r="K46" s="61"/>
      <c r="L46" s="51"/>
      <c r="M46" s="53">
        <v>77161857907</v>
      </c>
      <c r="N46" s="55">
        <v>76787550493</v>
      </c>
      <c r="O46" s="41"/>
    </row>
    <row r="47" spans="1:15" ht="39" customHeight="1">
      <c r="A47" s="120" t="s">
        <v>264</v>
      </c>
      <c r="B47" s="141" t="s">
        <v>61</v>
      </c>
      <c r="C47" s="140"/>
      <c r="D47" s="142">
        <v>0</v>
      </c>
      <c r="E47" s="142"/>
      <c r="F47" s="51"/>
      <c r="G47" s="62"/>
      <c r="H47" s="62"/>
      <c r="I47" s="51"/>
      <c r="J47" s="51">
        <v>0</v>
      </c>
      <c r="K47" s="62"/>
      <c r="L47" s="51"/>
      <c r="M47" s="54">
        <v>0</v>
      </c>
      <c r="N47" s="57">
        <v>0</v>
      </c>
      <c r="O47" s="41"/>
    </row>
    <row r="48" spans="1:15" ht="39" customHeight="1">
      <c r="A48" s="115" t="s">
        <v>392</v>
      </c>
      <c r="B48" s="139" t="s">
        <v>6</v>
      </c>
      <c r="C48" s="136"/>
      <c r="D48" s="134">
        <v>0</v>
      </c>
      <c r="E48" s="134"/>
      <c r="F48" s="51"/>
      <c r="G48" s="60"/>
      <c r="H48" s="60"/>
      <c r="I48" s="51">
        <v>0</v>
      </c>
      <c r="J48" s="51">
        <v>0</v>
      </c>
      <c r="K48" s="60"/>
      <c r="L48" s="51"/>
      <c r="M48" s="40"/>
      <c r="O48" s="42"/>
    </row>
    <row r="49" spans="1:16" ht="39" customHeight="1">
      <c r="A49" s="115" t="s">
        <v>265</v>
      </c>
      <c r="B49" s="139" t="s">
        <v>7</v>
      </c>
      <c r="C49" s="136"/>
      <c r="D49" s="134">
        <v>0</v>
      </c>
      <c r="E49" s="134"/>
      <c r="F49" s="51"/>
      <c r="G49" s="60"/>
      <c r="H49" s="60"/>
      <c r="I49" s="51">
        <v>1491333650</v>
      </c>
      <c r="J49" s="51">
        <v>-1427738400</v>
      </c>
      <c r="K49" s="60"/>
      <c r="L49" s="51"/>
      <c r="M49" s="40"/>
      <c r="O49" s="42"/>
    </row>
    <row r="50" spans="1:16" ht="64.5" customHeight="1">
      <c r="A50" s="115" t="s">
        <v>384</v>
      </c>
      <c r="B50" s="139" t="s">
        <v>62</v>
      </c>
      <c r="C50" s="136"/>
      <c r="D50" s="134">
        <v>76792928</v>
      </c>
      <c r="E50" s="134"/>
      <c r="F50" s="51"/>
      <c r="G50" s="60"/>
      <c r="H50" s="60"/>
      <c r="I50" s="51">
        <v>0</v>
      </c>
      <c r="J50" s="51">
        <v>250000</v>
      </c>
      <c r="K50" s="60"/>
      <c r="L50" s="51"/>
      <c r="M50" s="40"/>
      <c r="O50" s="42"/>
    </row>
    <row r="51" spans="1:16" ht="39" customHeight="1">
      <c r="A51" s="115" t="s">
        <v>266</v>
      </c>
      <c r="B51" s="139" t="s">
        <v>8</v>
      </c>
      <c r="C51" s="136"/>
      <c r="D51" s="143">
        <v>2186426</v>
      </c>
      <c r="E51" s="143"/>
      <c r="F51" s="51"/>
      <c r="G51" s="60"/>
      <c r="H51" s="60"/>
      <c r="I51" s="51">
        <v>0</v>
      </c>
      <c r="J51" s="51">
        <v>0</v>
      </c>
      <c r="K51" s="60"/>
      <c r="L51" s="51"/>
      <c r="M51" s="40"/>
      <c r="O51" s="42"/>
    </row>
    <row r="52" spans="1:16" ht="39" customHeight="1">
      <c r="A52" s="115" t="s">
        <v>267</v>
      </c>
      <c r="B52" s="139" t="s">
        <v>9</v>
      </c>
      <c r="C52" s="136"/>
      <c r="D52" s="134">
        <v>0</v>
      </c>
      <c r="E52" s="134"/>
      <c r="F52" s="51"/>
      <c r="G52" s="60"/>
      <c r="H52" s="60"/>
      <c r="I52" s="51">
        <v>0</v>
      </c>
      <c r="J52" s="51">
        <v>0</v>
      </c>
      <c r="K52" s="60"/>
      <c r="L52" s="51"/>
      <c r="M52" s="40"/>
      <c r="O52" s="42"/>
    </row>
    <row r="53" spans="1:16" ht="39" customHeight="1">
      <c r="A53" s="115" t="s">
        <v>268</v>
      </c>
      <c r="B53" s="139" t="s">
        <v>63</v>
      </c>
      <c r="C53" s="136"/>
      <c r="D53" s="126">
        <v>64328113</v>
      </c>
      <c r="E53" s="126"/>
      <c r="F53" s="51"/>
      <c r="G53" s="60"/>
      <c r="H53" s="60"/>
      <c r="I53" s="51">
        <v>95797260</v>
      </c>
      <c r="J53" s="51">
        <v>15591781</v>
      </c>
      <c r="K53" s="60"/>
      <c r="L53" s="51"/>
      <c r="M53" s="40"/>
      <c r="O53" s="42"/>
    </row>
    <row r="54" spans="1:16" ht="39" customHeight="1">
      <c r="A54" s="175" t="s">
        <v>269</v>
      </c>
      <c r="B54" s="124">
        <v>316.10000000000002</v>
      </c>
      <c r="C54" s="136"/>
      <c r="D54" s="126">
        <v>1376500</v>
      </c>
      <c r="E54" s="126"/>
      <c r="F54" s="51"/>
      <c r="G54" s="60"/>
      <c r="H54" s="60"/>
      <c r="I54" s="51">
        <v>0</v>
      </c>
      <c r="J54" s="51">
        <v>0</v>
      </c>
      <c r="K54" s="60"/>
      <c r="L54" s="51"/>
      <c r="M54" s="40"/>
      <c r="O54" s="41"/>
    </row>
    <row r="55" spans="1:16" ht="39" customHeight="1">
      <c r="A55" s="175" t="s">
        <v>270</v>
      </c>
      <c r="B55" s="124">
        <v>316.2</v>
      </c>
      <c r="C55" s="136"/>
      <c r="D55" s="126">
        <v>13500000</v>
      </c>
      <c r="E55" s="126"/>
      <c r="F55" s="51"/>
      <c r="G55" s="60"/>
      <c r="H55" s="60"/>
      <c r="I55" s="51">
        <v>82780822</v>
      </c>
      <c r="J55" s="51">
        <v>9342466</v>
      </c>
      <c r="K55" s="60"/>
      <c r="L55" s="51"/>
      <c r="M55" s="40"/>
      <c r="O55" s="41"/>
    </row>
    <row r="56" spans="1:16" ht="39" customHeight="1">
      <c r="A56" s="175" t="s">
        <v>271</v>
      </c>
      <c r="B56" s="124">
        <v>316.3</v>
      </c>
      <c r="C56" s="136"/>
      <c r="D56" s="126">
        <v>0</v>
      </c>
      <c r="E56" s="126"/>
      <c r="F56" s="51"/>
      <c r="G56" s="60"/>
      <c r="H56" s="60"/>
      <c r="I56" s="51">
        <v>0</v>
      </c>
      <c r="J56" s="51">
        <v>0</v>
      </c>
      <c r="K56" s="60"/>
      <c r="L56" s="51"/>
      <c r="M56" s="40"/>
      <c r="O56" s="41"/>
    </row>
    <row r="57" spans="1:16" ht="39" customHeight="1">
      <c r="A57" s="175" t="s">
        <v>273</v>
      </c>
      <c r="B57" s="124">
        <v>316.39999999999998</v>
      </c>
      <c r="C57" s="136"/>
      <c r="D57" s="126">
        <v>0</v>
      </c>
      <c r="E57" s="126"/>
      <c r="F57" s="51"/>
      <c r="G57" s="60"/>
      <c r="H57" s="60"/>
      <c r="I57" s="51">
        <v>0</v>
      </c>
      <c r="J57" s="51">
        <v>0</v>
      </c>
      <c r="K57" s="60"/>
      <c r="L57" s="51"/>
      <c r="M57" s="40"/>
      <c r="O57" s="41"/>
    </row>
    <row r="58" spans="1:16" ht="48" customHeight="1">
      <c r="A58" s="175" t="s">
        <v>272</v>
      </c>
      <c r="B58" s="124">
        <v>316.5</v>
      </c>
      <c r="C58" s="136"/>
      <c r="D58" s="126">
        <v>49451613</v>
      </c>
      <c r="E58" s="126"/>
      <c r="F58" s="51"/>
      <c r="G58" s="60"/>
      <c r="H58" s="60"/>
      <c r="I58" s="51">
        <v>11400000</v>
      </c>
      <c r="J58" s="51">
        <v>5400000</v>
      </c>
      <c r="K58" s="60"/>
      <c r="L58" s="51"/>
      <c r="M58" s="40"/>
      <c r="O58" s="41"/>
    </row>
    <row r="59" spans="1:16" ht="48" customHeight="1">
      <c r="A59" s="175" t="s">
        <v>393</v>
      </c>
      <c r="B59" s="124">
        <v>316.60000000000002</v>
      </c>
      <c r="C59" s="136"/>
      <c r="D59" s="126">
        <v>0</v>
      </c>
      <c r="E59" s="126"/>
      <c r="F59" s="51"/>
      <c r="G59" s="60"/>
      <c r="H59" s="60"/>
      <c r="I59" s="51">
        <v>0</v>
      </c>
      <c r="J59" s="51">
        <v>0</v>
      </c>
      <c r="K59" s="60"/>
      <c r="L59" s="51"/>
      <c r="M59" s="40"/>
      <c r="O59" s="41"/>
    </row>
    <row r="60" spans="1:16" ht="39" customHeight="1">
      <c r="A60" s="175" t="s">
        <v>413</v>
      </c>
      <c r="B60" s="124">
        <v>316.7</v>
      </c>
      <c r="C60" s="136"/>
      <c r="D60" s="126">
        <v>0</v>
      </c>
      <c r="E60" s="126"/>
      <c r="F60" s="51"/>
      <c r="G60" s="60"/>
      <c r="H60" s="60"/>
      <c r="I60" s="51">
        <v>1616438</v>
      </c>
      <c r="J60" s="51">
        <v>849315</v>
      </c>
      <c r="K60" s="60"/>
      <c r="L60" s="51"/>
      <c r="M60" s="40"/>
      <c r="O60" s="41"/>
    </row>
    <row r="61" spans="1:16" ht="39" customHeight="1">
      <c r="A61" s="115" t="s">
        <v>274</v>
      </c>
      <c r="B61" s="139" t="s">
        <v>64</v>
      </c>
      <c r="C61" s="136"/>
      <c r="D61" s="126">
        <v>17100000</v>
      </c>
      <c r="E61" s="126"/>
      <c r="F61" s="51"/>
      <c r="G61" s="60"/>
      <c r="H61" s="60"/>
      <c r="I61" s="51">
        <v>0</v>
      </c>
      <c r="J61" s="51">
        <v>0</v>
      </c>
      <c r="K61" s="60"/>
      <c r="L61" s="51"/>
      <c r="M61" s="40"/>
      <c r="O61" s="42"/>
    </row>
    <row r="62" spans="1:16" ht="39" customHeight="1">
      <c r="A62" s="115" t="s">
        <v>275</v>
      </c>
      <c r="B62" s="139" t="s">
        <v>10</v>
      </c>
      <c r="C62" s="136"/>
      <c r="D62" s="126">
        <v>1109987</v>
      </c>
      <c r="E62" s="126"/>
      <c r="F62" s="51"/>
      <c r="G62" s="60"/>
      <c r="H62" s="60"/>
      <c r="I62" s="51">
        <v>0</v>
      </c>
      <c r="J62" s="51">
        <v>0</v>
      </c>
      <c r="K62" s="60"/>
      <c r="L62" s="51"/>
      <c r="M62" s="40"/>
      <c r="O62" s="42"/>
    </row>
    <row r="63" spans="1:16" ht="39" customHeight="1">
      <c r="A63" s="115" t="s">
        <v>276</v>
      </c>
      <c r="B63" s="139" t="s">
        <v>65</v>
      </c>
      <c r="C63" s="136"/>
      <c r="D63" s="158">
        <v>123558598</v>
      </c>
      <c r="E63" s="158"/>
      <c r="F63" s="51"/>
      <c r="G63" s="60"/>
      <c r="H63" s="60"/>
      <c r="I63" s="51">
        <v>109626433</v>
      </c>
      <c r="J63" s="51">
        <v>8751876</v>
      </c>
      <c r="K63" s="60"/>
      <c r="L63" s="51"/>
      <c r="M63" s="40"/>
      <c r="O63" s="42"/>
      <c r="P63" s="625"/>
    </row>
    <row r="64" spans="1:16" ht="39" customHeight="1">
      <c r="A64" s="175" t="s">
        <v>277</v>
      </c>
      <c r="B64" s="124">
        <v>319.10000000000002</v>
      </c>
      <c r="C64" s="136"/>
      <c r="D64" s="126">
        <v>75145648</v>
      </c>
      <c r="E64" s="126"/>
      <c r="F64" s="51"/>
      <c r="G64" s="60"/>
      <c r="H64" s="60"/>
      <c r="I64" s="51">
        <v>51431433</v>
      </c>
      <c r="J64" s="51">
        <v>6801876</v>
      </c>
      <c r="K64" s="60"/>
      <c r="L64" s="51"/>
      <c r="M64" s="40"/>
      <c r="O64" s="41"/>
    </row>
    <row r="65" spans="1:15" ht="39" customHeight="1">
      <c r="A65" s="175" t="s">
        <v>417</v>
      </c>
      <c r="B65" s="124">
        <v>319.2</v>
      </c>
      <c r="C65" s="136"/>
      <c r="D65" s="158">
        <v>15000000</v>
      </c>
      <c r="E65" s="158"/>
      <c r="F65" s="51"/>
      <c r="G65" s="60"/>
      <c r="H65" s="60"/>
      <c r="I65" s="51">
        <v>10750000</v>
      </c>
      <c r="J65" s="51">
        <v>0</v>
      </c>
      <c r="K65" s="60"/>
      <c r="L65" s="51"/>
      <c r="M65" s="40"/>
      <c r="O65" s="41"/>
    </row>
    <row r="66" spans="1:15" ht="39" customHeight="1">
      <c r="A66" s="175" t="s">
        <v>278</v>
      </c>
      <c r="B66" s="124">
        <v>319.3</v>
      </c>
      <c r="C66" s="136"/>
      <c r="D66" s="158">
        <v>16500000</v>
      </c>
      <c r="E66" s="158"/>
      <c r="F66" s="51"/>
      <c r="G66" s="60"/>
      <c r="H66" s="60"/>
      <c r="I66" s="51">
        <v>11180000</v>
      </c>
      <c r="J66" s="51">
        <v>0</v>
      </c>
      <c r="K66" s="60"/>
      <c r="L66" s="51"/>
      <c r="M66" s="40"/>
      <c r="O66" s="41"/>
    </row>
    <row r="67" spans="1:15" ht="39" customHeight="1">
      <c r="A67" s="175" t="s">
        <v>279</v>
      </c>
      <c r="B67" s="124">
        <v>319.39999999999998</v>
      </c>
      <c r="C67" s="136"/>
      <c r="D67" s="158">
        <v>5500000</v>
      </c>
      <c r="E67" s="158"/>
      <c r="F67" s="51"/>
      <c r="G67" s="60"/>
      <c r="H67" s="60"/>
      <c r="I67" s="51">
        <v>19565000</v>
      </c>
      <c r="J67" s="51">
        <v>0</v>
      </c>
      <c r="K67" s="60"/>
      <c r="L67" s="51"/>
      <c r="M67" s="40"/>
      <c r="O67" s="41"/>
    </row>
    <row r="68" spans="1:15" ht="39" customHeight="1">
      <c r="A68" s="175" t="s">
        <v>280</v>
      </c>
      <c r="B68" s="124">
        <v>319.5</v>
      </c>
      <c r="C68" s="136"/>
      <c r="D68" s="126">
        <v>11000000</v>
      </c>
      <c r="E68" s="126"/>
      <c r="F68" s="51"/>
      <c r="G68" s="60"/>
      <c r="H68" s="60"/>
      <c r="I68" s="51">
        <v>11000000</v>
      </c>
      <c r="J68" s="51">
        <v>0</v>
      </c>
      <c r="K68" s="60"/>
      <c r="L68" s="51"/>
      <c r="M68" s="40"/>
      <c r="O68" s="41"/>
    </row>
    <row r="69" spans="1:15" ht="39" customHeight="1">
      <c r="A69" s="175" t="s">
        <v>281</v>
      </c>
      <c r="B69" s="124">
        <v>319.60000000000002</v>
      </c>
      <c r="C69" s="136"/>
      <c r="D69" s="126">
        <v>412950</v>
      </c>
      <c r="E69" s="126"/>
      <c r="F69" s="51"/>
      <c r="G69" s="60"/>
      <c r="H69" s="60"/>
      <c r="I69" s="51">
        <v>5700000</v>
      </c>
      <c r="J69" s="51">
        <v>1950000</v>
      </c>
      <c r="K69" s="60"/>
      <c r="L69" s="51"/>
      <c r="M69" s="40"/>
      <c r="O69" s="41"/>
    </row>
    <row r="70" spans="1:15" ht="39" customHeight="1">
      <c r="A70" s="175" t="s">
        <v>395</v>
      </c>
      <c r="B70" s="124">
        <v>319.7</v>
      </c>
      <c r="C70" s="136"/>
      <c r="D70" s="126">
        <v>0</v>
      </c>
      <c r="E70" s="126"/>
      <c r="F70" s="51"/>
      <c r="G70" s="60"/>
      <c r="H70" s="60"/>
      <c r="I70" s="51">
        <v>0</v>
      </c>
      <c r="J70" s="51">
        <v>0</v>
      </c>
      <c r="K70" s="60"/>
      <c r="L70" s="51"/>
      <c r="M70" s="40"/>
      <c r="O70" s="41"/>
    </row>
    <row r="71" spans="1:15" ht="39" customHeight="1">
      <c r="A71" s="115" t="s">
        <v>282</v>
      </c>
      <c r="B71" s="139" t="s">
        <v>66</v>
      </c>
      <c r="C71" s="136"/>
      <c r="D71" s="126">
        <v>0</v>
      </c>
      <c r="E71" s="126"/>
      <c r="F71" s="51"/>
      <c r="G71" s="60"/>
      <c r="H71" s="60"/>
      <c r="I71" s="51">
        <v>0</v>
      </c>
      <c r="J71" s="51">
        <v>0</v>
      </c>
      <c r="K71" s="60"/>
      <c r="L71" s="51"/>
      <c r="M71" s="40"/>
      <c r="O71" s="43"/>
    </row>
    <row r="72" spans="1:15" ht="39" customHeight="1">
      <c r="A72" s="120" t="s">
        <v>283</v>
      </c>
      <c r="B72" s="141" t="s">
        <v>5</v>
      </c>
      <c r="C72" s="140"/>
      <c r="D72" s="159">
        <v>285076052</v>
      </c>
      <c r="E72" s="159"/>
      <c r="F72" s="51"/>
      <c r="G72" s="66" t="s">
        <v>578</v>
      </c>
      <c r="H72" s="66"/>
      <c r="I72" s="51">
        <v>1696757343</v>
      </c>
      <c r="J72" s="51">
        <v>-1403144743</v>
      </c>
      <c r="K72" s="61"/>
      <c r="L72" s="51"/>
      <c r="M72" s="53">
        <v>190555733</v>
      </c>
      <c r="N72" s="53">
        <v>293612600</v>
      </c>
      <c r="O72" s="44"/>
    </row>
    <row r="73" spans="1:15" ht="48.75" customHeight="1">
      <c r="A73" s="120" t="s">
        <v>284</v>
      </c>
      <c r="B73" s="141" t="s">
        <v>11</v>
      </c>
      <c r="C73" s="140"/>
      <c r="D73" s="159">
        <v>60252136893</v>
      </c>
      <c r="E73" s="159"/>
      <c r="F73" s="51"/>
      <c r="G73" s="66">
        <v>0</v>
      </c>
      <c r="H73" s="66">
        <v>0</v>
      </c>
      <c r="I73" s="51">
        <v>74689940491</v>
      </c>
      <c r="J73" s="51">
        <v>1803997402</v>
      </c>
      <c r="K73" s="61"/>
      <c r="L73" s="51"/>
      <c r="M73" s="54">
        <v>0</v>
      </c>
      <c r="N73" s="54">
        <v>0</v>
      </c>
      <c r="O73" s="45"/>
    </row>
    <row r="74" spans="1:15" ht="39" customHeight="1">
      <c r="A74" s="115" t="s">
        <v>285</v>
      </c>
      <c r="B74" s="139" t="s">
        <v>12</v>
      </c>
      <c r="C74" s="136"/>
      <c r="D74" s="158">
        <v>54570523953</v>
      </c>
      <c r="E74" s="158"/>
      <c r="F74" s="51"/>
      <c r="G74" s="67"/>
      <c r="H74" s="67"/>
      <c r="I74" s="51">
        <v>63515455252</v>
      </c>
      <c r="J74" s="51">
        <v>41425800</v>
      </c>
      <c r="K74" s="60"/>
      <c r="L74" s="51"/>
      <c r="M74" s="53">
        <v>76971302174</v>
      </c>
      <c r="N74" s="55">
        <v>76493937893</v>
      </c>
      <c r="O74" s="45"/>
    </row>
    <row r="75" spans="1:15" ht="39" customHeight="1">
      <c r="A75" s="175" t="s">
        <v>286</v>
      </c>
      <c r="B75" s="139" t="s">
        <v>13</v>
      </c>
      <c r="C75" s="136"/>
      <c r="D75" s="158">
        <v>77984835253</v>
      </c>
      <c r="E75" s="158"/>
      <c r="F75" s="51"/>
      <c r="G75" s="67"/>
      <c r="H75" s="67"/>
      <c r="I75" s="51"/>
      <c r="J75" s="51"/>
      <c r="K75" s="60"/>
      <c r="L75" s="51"/>
      <c r="M75" s="56"/>
      <c r="N75" s="56"/>
      <c r="O75" s="43"/>
    </row>
    <row r="76" spans="1:15" ht="39" customHeight="1">
      <c r="A76" s="175" t="s">
        <v>287</v>
      </c>
      <c r="B76" s="139" t="s">
        <v>67</v>
      </c>
      <c r="C76" s="136"/>
      <c r="D76" s="126">
        <v>-23414311300</v>
      </c>
      <c r="E76" s="126"/>
      <c r="F76" s="51"/>
      <c r="G76" s="60"/>
      <c r="H76" s="60"/>
      <c r="I76" s="51"/>
      <c r="J76" s="51"/>
      <c r="K76" s="60"/>
      <c r="L76" s="51"/>
      <c r="M76" s="56"/>
      <c r="N76" s="57"/>
      <c r="O76" s="43"/>
    </row>
    <row r="77" spans="1:15" ht="39" customHeight="1">
      <c r="A77" s="115" t="s">
        <v>288</v>
      </c>
      <c r="B77" s="139" t="s">
        <v>68</v>
      </c>
      <c r="C77" s="136"/>
      <c r="D77" s="126">
        <v>234854036</v>
      </c>
      <c r="E77" s="126"/>
      <c r="F77" s="51"/>
      <c r="G77" s="60"/>
      <c r="H77" s="60"/>
      <c r="I77" s="51"/>
      <c r="J77" s="51"/>
      <c r="K77" s="60"/>
      <c r="L77" s="51"/>
      <c r="M77" s="58"/>
      <c r="N77" s="55"/>
      <c r="O77" s="43"/>
    </row>
    <row r="78" spans="1:15" ht="39" customHeight="1">
      <c r="A78" s="115" t="s">
        <v>289</v>
      </c>
      <c r="B78" s="139" t="s">
        <v>14</v>
      </c>
      <c r="C78" s="136"/>
      <c r="D78" s="126">
        <v>5446758904</v>
      </c>
      <c r="E78" s="126"/>
      <c r="F78" s="51"/>
      <c r="G78" s="60"/>
      <c r="H78" s="60"/>
      <c r="I78" s="51">
        <v>10146275894</v>
      </c>
      <c r="J78" s="51">
        <v>1754247402</v>
      </c>
      <c r="K78" s="60"/>
      <c r="L78" s="51"/>
      <c r="M78" s="56">
        <v>0</v>
      </c>
      <c r="N78" s="56">
        <v>0</v>
      </c>
      <c r="O78" s="45"/>
    </row>
    <row r="79" spans="1:15" ht="48.75" customHeight="1">
      <c r="A79" s="120" t="s">
        <v>510</v>
      </c>
      <c r="B79" s="141" t="s">
        <v>15</v>
      </c>
      <c r="C79" s="140"/>
      <c r="D79" s="155">
        <v>11041.15</v>
      </c>
      <c r="E79" s="155"/>
      <c r="F79" s="51"/>
      <c r="G79" s="63"/>
      <c r="H79" s="63"/>
      <c r="I79" s="51">
        <v>11759.33</v>
      </c>
      <c r="J79" s="51">
        <v>276.18000000000029</v>
      </c>
      <c r="K79" s="63"/>
      <c r="L79" s="51"/>
      <c r="M79" s="39"/>
      <c r="O79" s="46"/>
    </row>
    <row r="80" spans="1:15" ht="39" customHeight="1">
      <c r="A80" s="120" t="s">
        <v>290</v>
      </c>
      <c r="B80" s="141" t="s">
        <v>69</v>
      </c>
      <c r="C80" s="140"/>
      <c r="D80" s="150">
        <v>0</v>
      </c>
      <c r="E80" s="150"/>
      <c r="F80" s="51"/>
      <c r="G80" s="63"/>
      <c r="H80" s="63"/>
      <c r="I80" s="51"/>
      <c r="J80" s="51">
        <v>0</v>
      </c>
      <c r="K80" s="63"/>
      <c r="L80" s="51"/>
      <c r="M80" s="39"/>
      <c r="N80" s="39"/>
      <c r="O80" s="46"/>
    </row>
    <row r="81" spans="1:15" ht="39" customHeight="1">
      <c r="A81" s="115" t="s">
        <v>291</v>
      </c>
      <c r="B81" s="139" t="s">
        <v>70</v>
      </c>
      <c r="C81" s="136"/>
      <c r="D81" s="126">
        <v>0</v>
      </c>
      <c r="E81" s="126"/>
      <c r="F81" s="51"/>
      <c r="G81" s="60"/>
      <c r="H81" s="60"/>
      <c r="I81" s="51">
        <v>0</v>
      </c>
      <c r="J81" s="51">
        <v>0</v>
      </c>
      <c r="K81" s="60"/>
      <c r="L81" s="51"/>
      <c r="M81" s="40"/>
      <c r="O81" s="45"/>
    </row>
    <row r="82" spans="1:15" ht="48" customHeight="1">
      <c r="A82" s="115" t="s">
        <v>292</v>
      </c>
      <c r="B82" s="139" t="s">
        <v>71</v>
      </c>
      <c r="C82" s="136"/>
      <c r="D82" s="126">
        <v>0</v>
      </c>
      <c r="E82" s="126"/>
      <c r="F82" s="51"/>
      <c r="G82" s="60"/>
      <c r="H82" s="60"/>
      <c r="I82" s="51">
        <v>11894947459</v>
      </c>
      <c r="J82" s="51">
        <v>0</v>
      </c>
      <c r="K82" s="60"/>
      <c r="L82" s="51"/>
      <c r="M82" s="40"/>
      <c r="O82" s="41"/>
    </row>
    <row r="83" spans="1:15" ht="39" customHeight="1">
      <c r="A83" s="120" t="s">
        <v>293</v>
      </c>
      <c r="B83" s="141" t="s">
        <v>72</v>
      </c>
      <c r="C83" s="140"/>
      <c r="D83" s="142">
        <v>0</v>
      </c>
      <c r="E83" s="142"/>
      <c r="F83" s="51"/>
      <c r="G83" s="62"/>
      <c r="H83" s="62"/>
      <c r="I83" s="51"/>
      <c r="J83" s="51">
        <v>0</v>
      </c>
      <c r="K83" s="62"/>
      <c r="L83" s="51"/>
      <c r="M83" s="39"/>
      <c r="O83" s="41"/>
    </row>
    <row r="84" spans="1:15" ht="39" customHeight="1">
      <c r="A84" s="115" t="s">
        <v>294</v>
      </c>
      <c r="B84" s="139" t="s">
        <v>73</v>
      </c>
      <c r="C84" s="136"/>
      <c r="D84" s="126">
        <v>0</v>
      </c>
      <c r="E84" s="126"/>
      <c r="F84" s="51"/>
      <c r="G84" s="60"/>
      <c r="H84" s="60"/>
      <c r="I84" s="51">
        <v>0</v>
      </c>
      <c r="J84" s="51">
        <v>0</v>
      </c>
      <c r="K84" s="60"/>
      <c r="L84" s="51"/>
      <c r="M84" s="40"/>
      <c r="O84" s="41"/>
    </row>
    <row r="85" spans="1:15" ht="39" customHeight="1">
      <c r="A85" s="115" t="s">
        <v>295</v>
      </c>
      <c r="B85" s="139" t="s">
        <v>74</v>
      </c>
      <c r="C85" s="136"/>
      <c r="D85" s="126">
        <v>0</v>
      </c>
      <c r="E85" s="126"/>
      <c r="F85" s="51"/>
      <c r="G85" s="60"/>
      <c r="H85" s="60"/>
      <c r="I85" s="51">
        <v>0</v>
      </c>
      <c r="J85" s="51">
        <v>0</v>
      </c>
      <c r="K85" s="60"/>
      <c r="L85" s="51"/>
      <c r="M85" s="40"/>
      <c r="O85" s="41"/>
    </row>
    <row r="86" spans="1:15" ht="39" customHeight="1">
      <c r="A86" s="115" t="s">
        <v>296</v>
      </c>
      <c r="B86" s="139" t="s">
        <v>75</v>
      </c>
      <c r="C86" s="136"/>
      <c r="D86" s="126">
        <v>0</v>
      </c>
      <c r="E86" s="126"/>
      <c r="F86" s="51"/>
      <c r="G86" s="60"/>
      <c r="H86" s="60"/>
      <c r="I86" s="51">
        <v>0</v>
      </c>
      <c r="J86" s="51">
        <v>0</v>
      </c>
      <c r="K86" s="60"/>
      <c r="L86" s="51"/>
      <c r="M86" s="40"/>
      <c r="O86" s="41"/>
    </row>
    <row r="87" spans="1:15" ht="39" customHeight="1">
      <c r="A87" s="115" t="s">
        <v>386</v>
      </c>
      <c r="B87" s="139" t="s">
        <v>76</v>
      </c>
      <c r="C87" s="136"/>
      <c r="D87" s="154">
        <v>5457052.3899999997</v>
      </c>
      <c r="E87" s="154"/>
      <c r="F87" s="51"/>
      <c r="G87" s="65"/>
      <c r="H87" s="65"/>
      <c r="I87" s="51">
        <v>6351545.5199999996</v>
      </c>
      <c r="J87" s="51">
        <v>4142.5800000000745</v>
      </c>
      <c r="K87" s="64"/>
      <c r="L87" s="51"/>
      <c r="M87" s="40"/>
      <c r="O87" s="47"/>
    </row>
    <row r="88" spans="1:15">
      <c r="A88" s="119"/>
      <c r="B88" s="125"/>
      <c r="C88" s="114"/>
      <c r="D88" s="123"/>
      <c r="E88" s="123"/>
      <c r="F88" s="52"/>
      <c r="G88" s="52"/>
      <c r="H88" s="52"/>
      <c r="I88" s="52"/>
      <c r="J88" s="52"/>
      <c r="K88" s="52"/>
      <c r="L88" s="52"/>
      <c r="M88" s="39"/>
      <c r="N88" s="39"/>
    </row>
    <row r="89" spans="1:15">
      <c r="A89" s="116"/>
      <c r="B89" s="117"/>
      <c r="C89" s="117"/>
      <c r="D89" s="118"/>
      <c r="E89" s="118"/>
      <c r="F89" s="118"/>
      <c r="G89" s="118"/>
      <c r="H89" s="118"/>
      <c r="I89" s="118"/>
      <c r="J89" s="118"/>
      <c r="K89" s="118"/>
      <c r="L89" s="118"/>
    </row>
    <row r="90" spans="1:15">
      <c r="A90" s="161"/>
      <c r="B90" s="161"/>
      <c r="C90" s="162"/>
      <c r="D90" s="162"/>
      <c r="E90" s="162"/>
      <c r="F90" s="162"/>
      <c r="G90" s="162"/>
      <c r="H90" s="162"/>
      <c r="I90" s="162"/>
      <c r="J90" s="162"/>
      <c r="K90" s="162"/>
      <c r="L90" s="162"/>
    </row>
    <row r="91" spans="1:15">
      <c r="A91" s="161"/>
      <c r="B91" s="161"/>
      <c r="C91" s="162"/>
      <c r="D91" s="162"/>
      <c r="E91" s="162"/>
      <c r="F91" s="162"/>
      <c r="G91" s="162"/>
      <c r="H91" s="162"/>
      <c r="I91" s="162"/>
      <c r="J91" s="162"/>
      <c r="K91" s="162"/>
      <c r="L91" s="162"/>
    </row>
    <row r="92" spans="1:15" ht="15">
      <c r="A92" s="672" t="s">
        <v>962</v>
      </c>
      <c r="B92" s="672"/>
      <c r="C92" s="672"/>
      <c r="D92" s="672"/>
      <c r="E92" s="672"/>
      <c r="F92" s="672"/>
      <c r="G92" s="672"/>
      <c r="H92" s="48"/>
      <c r="I92" s="48"/>
      <c r="J92" s="48"/>
      <c r="K92" s="48"/>
      <c r="L92" s="48"/>
    </row>
    <row r="93" spans="1:15">
      <c r="A93" s="161"/>
      <c r="B93" s="161"/>
      <c r="C93" s="162"/>
      <c r="D93" s="162"/>
      <c r="E93" s="162"/>
      <c r="F93" s="162"/>
      <c r="G93" s="162"/>
      <c r="H93" s="162"/>
      <c r="I93" s="162"/>
      <c r="J93" s="162"/>
      <c r="K93" s="162"/>
      <c r="L93" s="162"/>
    </row>
    <row r="94" spans="1:15" ht="14.25">
      <c r="A94" s="145" t="s">
        <v>556</v>
      </c>
      <c r="B94" s="161"/>
      <c r="C94" s="162"/>
      <c r="D94" s="146" t="s">
        <v>557</v>
      </c>
      <c r="E94" s="147"/>
      <c r="F94" s="147"/>
      <c r="G94" s="147"/>
      <c r="H94" s="147"/>
      <c r="I94" s="147"/>
      <c r="J94" s="147"/>
      <c r="K94" s="147"/>
      <c r="L94" s="147"/>
    </row>
    <row r="95" spans="1:15">
      <c r="A95" s="161"/>
      <c r="B95" s="161"/>
      <c r="C95" s="162"/>
      <c r="D95" s="162"/>
      <c r="E95" s="162"/>
      <c r="F95" s="162"/>
      <c r="G95" s="162"/>
      <c r="H95" s="162"/>
      <c r="I95" s="162"/>
      <c r="J95" s="162"/>
      <c r="K95" s="162"/>
      <c r="L95" s="162"/>
    </row>
    <row r="96" spans="1:15">
      <c r="A96" s="161"/>
      <c r="B96" s="161"/>
      <c r="C96" s="162"/>
      <c r="D96" s="162"/>
      <c r="E96" s="162"/>
      <c r="F96" s="162"/>
      <c r="G96" s="162"/>
      <c r="H96" s="162"/>
      <c r="I96" s="162"/>
      <c r="J96" s="162"/>
      <c r="K96" s="162"/>
      <c r="L96" s="162"/>
    </row>
    <row r="97" spans="1:13">
      <c r="A97" s="161"/>
      <c r="B97" s="161"/>
      <c r="C97" s="162"/>
      <c r="D97" s="162"/>
      <c r="E97" s="162"/>
      <c r="F97" s="162"/>
      <c r="G97" s="162"/>
      <c r="H97" s="162"/>
      <c r="I97" s="162"/>
      <c r="J97" s="162"/>
      <c r="K97" s="162"/>
      <c r="L97" s="162"/>
    </row>
    <row r="98" spans="1:13">
      <c r="A98" s="161"/>
      <c r="B98" s="161"/>
      <c r="C98" s="162"/>
      <c r="D98" s="162"/>
      <c r="E98" s="162"/>
      <c r="F98" s="162"/>
      <c r="G98" s="162"/>
      <c r="H98" s="162"/>
      <c r="I98" s="162"/>
      <c r="J98" s="162"/>
      <c r="K98" s="162"/>
      <c r="L98" s="162"/>
    </row>
    <row r="99" spans="1:13">
      <c r="A99" s="161"/>
      <c r="B99" s="161"/>
      <c r="C99" s="162"/>
      <c r="D99" s="162"/>
      <c r="E99" s="162"/>
      <c r="F99" s="162"/>
      <c r="G99" s="162"/>
      <c r="H99" s="162"/>
      <c r="I99" s="162"/>
      <c r="J99" s="162"/>
      <c r="K99" s="162"/>
      <c r="L99" s="162"/>
    </row>
    <row r="100" spans="1:13">
      <c r="A100" s="161"/>
      <c r="B100" s="161"/>
      <c r="C100" s="162"/>
      <c r="D100" s="162"/>
      <c r="E100" s="162"/>
      <c r="F100" s="162"/>
      <c r="G100" s="162"/>
      <c r="H100" s="162"/>
      <c r="I100" s="162"/>
      <c r="J100" s="162"/>
      <c r="K100" s="162"/>
      <c r="L100" s="162"/>
    </row>
    <row r="101" spans="1:13">
      <c r="A101" s="161"/>
      <c r="B101" s="161"/>
      <c r="C101" s="162"/>
      <c r="D101" s="162"/>
      <c r="E101" s="162"/>
      <c r="F101" s="162"/>
      <c r="G101" s="162"/>
      <c r="H101" s="162"/>
      <c r="I101" s="162"/>
      <c r="J101" s="162"/>
      <c r="K101" s="162"/>
      <c r="L101" s="162"/>
    </row>
    <row r="102" spans="1:13">
      <c r="A102" s="161"/>
      <c r="B102" s="161"/>
      <c r="C102" s="162"/>
      <c r="D102" s="162"/>
      <c r="E102" s="162"/>
      <c r="F102" s="162"/>
      <c r="G102" s="162"/>
      <c r="H102" s="162"/>
      <c r="I102" s="162"/>
      <c r="J102" s="162"/>
      <c r="K102" s="162"/>
      <c r="L102" s="162"/>
    </row>
    <row r="103" spans="1:13">
      <c r="A103" s="161"/>
      <c r="B103" s="161"/>
      <c r="C103" s="162"/>
      <c r="D103" s="162"/>
      <c r="E103" s="162"/>
      <c r="F103" s="162"/>
      <c r="G103" s="162"/>
      <c r="H103" s="162"/>
      <c r="I103" s="162"/>
      <c r="J103" s="162"/>
      <c r="K103" s="162"/>
      <c r="L103" s="162"/>
    </row>
    <row r="104" spans="1:13">
      <c r="A104" s="161"/>
      <c r="B104" s="161"/>
      <c r="C104" s="162"/>
      <c r="D104" s="162"/>
      <c r="E104" s="162"/>
      <c r="F104" s="162"/>
      <c r="G104" s="162"/>
      <c r="H104" s="162"/>
      <c r="I104" s="162"/>
      <c r="J104" s="162"/>
      <c r="K104" s="162"/>
      <c r="L104" s="162"/>
    </row>
    <row r="105" spans="1:13">
      <c r="A105" s="161"/>
      <c r="B105" s="161"/>
      <c r="C105" s="162"/>
      <c r="D105" s="162"/>
      <c r="E105" s="162"/>
      <c r="F105" s="162"/>
      <c r="G105" s="162"/>
      <c r="H105" s="162"/>
      <c r="I105" s="162"/>
      <c r="J105" s="162"/>
      <c r="K105" s="162"/>
      <c r="L105" s="162"/>
    </row>
    <row r="106" spans="1:13">
      <c r="A106" s="161"/>
      <c r="B106" s="161"/>
      <c r="C106" s="162"/>
      <c r="D106" s="162"/>
      <c r="E106" s="162"/>
      <c r="F106" s="162"/>
      <c r="G106" s="162"/>
      <c r="H106" s="162"/>
      <c r="I106" s="162"/>
      <c r="J106" s="162"/>
      <c r="K106" s="162"/>
      <c r="L106" s="162"/>
      <c r="M106" s="40"/>
    </row>
    <row r="107" spans="1:13">
      <c r="A107" s="127"/>
      <c r="B107" s="161"/>
      <c r="C107" s="162"/>
      <c r="D107" s="128"/>
      <c r="E107" s="128"/>
      <c r="F107" s="128"/>
      <c r="G107" s="128"/>
      <c r="H107" s="128"/>
      <c r="I107" s="128"/>
      <c r="J107" s="128"/>
      <c r="K107" s="128"/>
      <c r="L107" s="128"/>
    </row>
    <row r="108" spans="1:13" ht="17.25" customHeight="1">
      <c r="A108" s="338" t="s">
        <v>964</v>
      </c>
      <c r="B108" s="161"/>
      <c r="C108" s="162"/>
      <c r="D108" s="148" t="s">
        <v>1199</v>
      </c>
      <c r="E108" s="682" t="s">
        <v>963</v>
      </c>
      <c r="F108" s="682"/>
      <c r="G108" s="148"/>
      <c r="H108" s="148"/>
      <c r="I108" s="148"/>
      <c r="J108" s="148"/>
      <c r="K108" s="148"/>
      <c r="L108" s="148"/>
    </row>
    <row r="109" spans="1:13" ht="12" customHeight="1">
      <c r="A109" s="339" t="s">
        <v>800</v>
      </c>
      <c r="B109" s="161"/>
      <c r="C109" s="162"/>
      <c r="D109" s="144" t="s">
        <v>558</v>
      </c>
      <c r="E109" s="318" t="s">
        <v>798</v>
      </c>
      <c r="F109" s="315"/>
      <c r="G109" s="144"/>
      <c r="H109" s="144"/>
      <c r="I109" s="144"/>
      <c r="J109" s="144"/>
      <c r="K109" s="144"/>
      <c r="L109" s="144"/>
    </row>
    <row r="110" spans="1:13">
      <c r="A110" s="161"/>
      <c r="B110" s="161"/>
      <c r="C110" s="162"/>
      <c r="D110" s="162"/>
      <c r="E110" s="162"/>
      <c r="F110" s="162"/>
      <c r="G110" s="162"/>
      <c r="H110" s="162"/>
      <c r="I110" s="162"/>
      <c r="J110" s="162"/>
      <c r="K110" s="162"/>
      <c r="L110" s="162"/>
    </row>
  </sheetData>
  <mergeCells count="14">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87"/>
  <sheetViews>
    <sheetView topLeftCell="A61" zoomScaleNormal="100" zoomScaleSheetLayoutView="85" workbookViewId="0">
      <selection activeCell="D67" sqref="D67"/>
    </sheetView>
  </sheetViews>
  <sheetFormatPr defaultColWidth="9.140625" defaultRowHeight="14.25"/>
  <cols>
    <col min="1" max="1" width="9.140625" style="347"/>
    <col min="2" max="2" width="57.42578125" style="347" customWidth="1"/>
    <col min="3" max="3" width="11" style="347" bestFit="1" customWidth="1"/>
    <col min="4" max="4" width="23.140625" style="370" customWidth="1"/>
    <col min="5" max="5" width="24.5703125" style="370" customWidth="1"/>
    <col min="6" max="6" width="16.85546875" style="347" customWidth="1"/>
    <col min="7" max="7" width="16.85546875" style="347" hidden="1" customWidth="1"/>
    <col min="8" max="8" width="19" style="347" hidden="1" customWidth="1"/>
    <col min="9" max="9" width="18" style="347" hidden="1" customWidth="1"/>
    <col min="10" max="10" width="7.85546875" style="347" hidden="1" customWidth="1"/>
    <col min="11" max="11" width="22.140625" style="348" hidden="1" customWidth="1"/>
    <col min="12" max="23" width="9.140625" style="349"/>
    <col min="24" max="16384" width="9.140625" style="347"/>
  </cols>
  <sheetData>
    <row r="1" spans="1:8" ht="23.25" customHeight="1">
      <c r="A1" s="686" t="s">
        <v>741</v>
      </c>
      <c r="B1" s="686"/>
      <c r="C1" s="686"/>
      <c r="D1" s="686"/>
      <c r="E1" s="686"/>
      <c r="F1" s="686"/>
      <c r="G1" s="197"/>
      <c r="H1" s="346" t="s">
        <v>514</v>
      </c>
    </row>
    <row r="2" spans="1:8" ht="68.25" customHeight="1">
      <c r="A2" s="687" t="s">
        <v>772</v>
      </c>
      <c r="B2" s="687"/>
      <c r="C2" s="687"/>
      <c r="D2" s="687"/>
      <c r="E2" s="687"/>
      <c r="F2" s="687"/>
      <c r="G2" s="198"/>
    </row>
    <row r="3" spans="1:8" ht="15" customHeight="1">
      <c r="A3" s="676" t="s">
        <v>604</v>
      </c>
      <c r="B3" s="676"/>
      <c r="C3" s="676"/>
      <c r="D3" s="676"/>
      <c r="E3" s="676"/>
      <c r="F3" s="676"/>
      <c r="G3" s="199"/>
    </row>
    <row r="4" spans="1:8" ht="15">
      <c r="A4" s="676"/>
      <c r="B4" s="676"/>
      <c r="C4" s="676"/>
      <c r="D4" s="676"/>
      <c r="E4" s="676"/>
      <c r="F4" s="676"/>
      <c r="G4" s="199"/>
    </row>
    <row r="5" spans="1:8">
      <c r="A5" s="677" t="str">
        <f>BCTinhHinhTaiChinh_06105!A5</f>
        <v>Tại 31 tháng 12 năm 2024/As at 31 December 2024</v>
      </c>
      <c r="B5" s="677"/>
      <c r="C5" s="677"/>
      <c r="D5" s="677"/>
      <c r="E5" s="677"/>
      <c r="F5" s="677"/>
      <c r="G5" s="200"/>
    </row>
    <row r="6" spans="1:8">
      <c r="A6" s="326"/>
      <c r="B6" s="326"/>
      <c r="C6" s="326"/>
      <c r="D6" s="326"/>
      <c r="E6" s="326"/>
      <c r="F6" s="79"/>
      <c r="G6" s="79"/>
    </row>
    <row r="7" spans="1:8" ht="15" customHeight="1">
      <c r="A7" s="688" t="s">
        <v>425</v>
      </c>
      <c r="B7" s="688"/>
      <c r="C7" s="681" t="str">
        <f>BCThuNhap_06203!B7</f>
        <v xml:space="preserve">Quỹ Đầu Tư Năng Động Lighthouse (LHCDF)
</v>
      </c>
      <c r="D7" s="681"/>
      <c r="E7" s="681"/>
      <c r="F7" s="681"/>
      <c r="G7" s="201"/>
    </row>
    <row r="8" spans="1:8" ht="15" customHeight="1">
      <c r="A8" s="690" t="s">
        <v>424</v>
      </c>
      <c r="B8" s="690"/>
      <c r="C8" s="683" t="str">
        <f>BCThuNhap_06203!B8</f>
        <v>Lighthouse Capital Dynamic Fund</v>
      </c>
      <c r="D8" s="683"/>
      <c r="E8" s="683"/>
      <c r="F8" s="683"/>
      <c r="G8" s="202"/>
    </row>
    <row r="9" spans="1:8" ht="15" customHeight="1">
      <c r="A9" s="688" t="s">
        <v>485</v>
      </c>
      <c r="B9" s="688"/>
      <c r="C9" s="681" t="s">
        <v>961</v>
      </c>
      <c r="D9" s="681"/>
      <c r="E9" s="681"/>
      <c r="F9" s="681"/>
      <c r="G9" s="201"/>
    </row>
    <row r="10" spans="1:8" ht="15" customHeight="1">
      <c r="A10" s="692" t="s">
        <v>580</v>
      </c>
      <c r="B10" s="692"/>
      <c r="C10" s="683" t="s">
        <v>960</v>
      </c>
      <c r="D10" s="683"/>
      <c r="E10" s="683"/>
      <c r="F10" s="683"/>
      <c r="G10" s="202"/>
    </row>
    <row r="11" spans="1:8" ht="15" customHeight="1">
      <c r="A11" s="688" t="s">
        <v>486</v>
      </c>
      <c r="B11" s="688"/>
      <c r="C11" s="681" t="s">
        <v>591</v>
      </c>
      <c r="D11" s="681"/>
      <c r="E11" s="681"/>
      <c r="F11" s="681"/>
      <c r="G11" s="201"/>
    </row>
    <row r="12" spans="1:8" ht="15" customHeight="1">
      <c r="A12" s="693" t="s">
        <v>487</v>
      </c>
      <c r="B12" s="693"/>
      <c r="C12" s="683" t="s">
        <v>590</v>
      </c>
      <c r="D12" s="683"/>
      <c r="E12" s="683"/>
      <c r="F12" s="683"/>
      <c r="G12" s="202"/>
    </row>
    <row r="13" spans="1:8" ht="15" customHeight="1">
      <c r="A13" s="691" t="s">
        <v>146</v>
      </c>
      <c r="B13" s="691"/>
      <c r="C13" s="681" t="str">
        <f>BCThuNhap_06203!B13</f>
        <v>Ngày 05 tháng 02 năm 2025</v>
      </c>
      <c r="D13" s="681"/>
      <c r="E13" s="681"/>
      <c r="F13" s="681"/>
      <c r="G13" s="201"/>
    </row>
    <row r="14" spans="1:8">
      <c r="A14" s="689" t="s">
        <v>147</v>
      </c>
      <c r="B14" s="689"/>
      <c r="C14" s="673">
        <f>BCThuNhap_06203!B14</f>
        <v>45693</v>
      </c>
      <c r="D14" s="673"/>
      <c r="E14" s="673"/>
      <c r="F14" s="673"/>
      <c r="G14" s="203"/>
    </row>
    <row r="15" spans="1:8" s="349" customFormat="1" ht="16.899999999999999" customHeight="1">
      <c r="A15" s="350" t="s">
        <v>776</v>
      </c>
      <c r="B15" s="351" t="s">
        <v>777</v>
      </c>
      <c r="C15" s="351"/>
      <c r="D15" s="351"/>
      <c r="E15" s="351"/>
      <c r="F15" s="351"/>
    </row>
    <row r="16" spans="1:8">
      <c r="A16" s="350" t="s">
        <v>51</v>
      </c>
      <c r="B16" s="351" t="s">
        <v>574</v>
      </c>
      <c r="C16" s="352"/>
      <c r="D16" s="353"/>
      <c r="E16" s="353"/>
      <c r="F16" s="352"/>
      <c r="G16" s="354"/>
    </row>
    <row r="17" spans="1:11" ht="56.25" customHeight="1">
      <c r="A17" s="177" t="s">
        <v>298</v>
      </c>
      <c r="B17" s="177" t="s">
        <v>299</v>
      </c>
      <c r="C17" s="177" t="s">
        <v>300</v>
      </c>
      <c r="D17" s="138" t="str">
        <f>BCTinhHinhTaiChinh_06105!D16</f>
        <v>Ngày 31 tháng 12 năm 2024
As at 31 Dec 2024</v>
      </c>
      <c r="E17" s="138" t="str">
        <f>BCTinhHinhTaiChinh_06105!E16</f>
        <v>Ngày 31 tháng 12 năm 2023
As at 31 Dec 2023</v>
      </c>
      <c r="F17" s="85" t="s">
        <v>301</v>
      </c>
      <c r="G17" s="26"/>
      <c r="K17" s="27" t="s">
        <v>586</v>
      </c>
    </row>
    <row r="18" spans="1:11" ht="39" customHeight="1">
      <c r="A18" s="178" t="s">
        <v>51</v>
      </c>
      <c r="B18" s="174" t="s">
        <v>302</v>
      </c>
      <c r="C18" s="83" t="s">
        <v>84</v>
      </c>
      <c r="D18" s="86"/>
      <c r="E18" s="86"/>
      <c r="F18" s="84"/>
      <c r="G18" s="25"/>
      <c r="K18" s="205">
        <v>0</v>
      </c>
    </row>
    <row r="19" spans="1:11" ht="45" customHeight="1">
      <c r="A19" s="229" t="s">
        <v>85</v>
      </c>
      <c r="B19" s="173" t="s">
        <v>303</v>
      </c>
      <c r="C19" s="107" t="s">
        <v>86</v>
      </c>
      <c r="D19" s="87">
        <v>4167771968</v>
      </c>
      <c r="E19" s="87"/>
      <c r="F19" s="355"/>
      <c r="G19" s="24"/>
      <c r="K19" s="205">
        <v>18924296298</v>
      </c>
    </row>
    <row r="20" spans="1:11" ht="45" customHeight="1">
      <c r="A20" s="230"/>
      <c r="B20" s="170" t="s">
        <v>304</v>
      </c>
      <c r="C20" s="81" t="s">
        <v>87</v>
      </c>
      <c r="D20" s="88">
        <v>0</v>
      </c>
      <c r="E20" s="88"/>
      <c r="F20" s="88"/>
      <c r="G20" s="23"/>
      <c r="K20" s="205">
        <v>0</v>
      </c>
    </row>
    <row r="21" spans="1:11" ht="45" customHeight="1">
      <c r="A21" s="230"/>
      <c r="B21" s="170" t="s">
        <v>305</v>
      </c>
      <c r="C21" s="81" t="s">
        <v>88</v>
      </c>
      <c r="D21" s="87">
        <v>4167771968</v>
      </c>
      <c r="E21" s="87"/>
      <c r="F21" s="355"/>
      <c r="G21" s="23"/>
      <c r="K21" s="205">
        <v>10834088082</v>
      </c>
    </row>
    <row r="22" spans="1:11" ht="45" customHeight="1">
      <c r="A22" s="230"/>
      <c r="B22" s="170" t="s">
        <v>779</v>
      </c>
      <c r="C22" s="81" t="s">
        <v>780</v>
      </c>
      <c r="D22" s="87">
        <v>267121858</v>
      </c>
      <c r="E22" s="87"/>
      <c r="F22" s="88"/>
      <c r="G22" s="23"/>
      <c r="K22" s="205"/>
    </row>
    <row r="23" spans="1:11" ht="45" customHeight="1">
      <c r="A23" s="230"/>
      <c r="B23" s="170" t="s">
        <v>781</v>
      </c>
      <c r="C23" s="81" t="s">
        <v>783</v>
      </c>
      <c r="D23" s="87">
        <v>209143</v>
      </c>
      <c r="E23" s="87"/>
      <c r="F23" s="88"/>
      <c r="G23" s="23"/>
      <c r="K23" s="205"/>
    </row>
    <row r="24" spans="1:11" ht="45" customHeight="1">
      <c r="A24" s="230"/>
      <c r="B24" s="170" t="s">
        <v>782</v>
      </c>
      <c r="C24" s="81" t="s">
        <v>784</v>
      </c>
      <c r="D24" s="87">
        <v>3900440967</v>
      </c>
      <c r="E24" s="87"/>
      <c r="F24" s="355"/>
      <c r="G24" s="23"/>
      <c r="K24" s="205"/>
    </row>
    <row r="25" spans="1:11" ht="45" customHeight="1">
      <c r="A25" s="230"/>
      <c r="B25" s="170" t="s">
        <v>306</v>
      </c>
      <c r="C25" s="81" t="s">
        <v>89</v>
      </c>
      <c r="D25" s="87">
        <v>0</v>
      </c>
      <c r="E25" s="87"/>
      <c r="F25" s="88"/>
      <c r="G25" s="23"/>
      <c r="K25" s="205">
        <v>8090208216</v>
      </c>
    </row>
    <row r="26" spans="1:11" ht="45" customHeight="1">
      <c r="A26" s="231" t="s">
        <v>90</v>
      </c>
      <c r="B26" s="173" t="s">
        <v>506</v>
      </c>
      <c r="C26" s="107" t="s">
        <v>91</v>
      </c>
      <c r="D26" s="87">
        <v>54898808100</v>
      </c>
      <c r="E26" s="87"/>
      <c r="F26" s="88"/>
      <c r="G26" s="24"/>
      <c r="K26" s="205">
        <v>54380270000</v>
      </c>
    </row>
    <row r="27" spans="1:11" ht="45" customHeight="1">
      <c r="A27" s="230"/>
      <c r="B27" s="175" t="s">
        <v>308</v>
      </c>
      <c r="C27" s="81" t="s">
        <v>489</v>
      </c>
      <c r="D27" s="88">
        <v>52504704100</v>
      </c>
      <c r="E27" s="88"/>
      <c r="F27" s="88"/>
      <c r="G27" s="23"/>
      <c r="K27" s="205">
        <v>54104270000</v>
      </c>
    </row>
    <row r="28" spans="1:11" ht="45" customHeight="1">
      <c r="A28" s="230"/>
      <c r="B28" s="175" t="s">
        <v>309</v>
      </c>
      <c r="C28" s="81" t="s">
        <v>490</v>
      </c>
      <c r="D28" s="88">
        <v>0</v>
      </c>
      <c r="E28" s="88"/>
      <c r="F28" s="88"/>
      <c r="G28" s="23"/>
      <c r="K28" s="205">
        <v>0</v>
      </c>
    </row>
    <row r="29" spans="1:11" ht="45" customHeight="1">
      <c r="A29" s="230"/>
      <c r="B29" s="175" t="s">
        <v>310</v>
      </c>
      <c r="C29" s="81" t="s">
        <v>491</v>
      </c>
      <c r="D29" s="88">
        <v>2394104000</v>
      </c>
      <c r="E29" s="88"/>
      <c r="F29" s="88"/>
      <c r="G29" s="23"/>
      <c r="K29" s="205">
        <v>0</v>
      </c>
    </row>
    <row r="30" spans="1:11" ht="45" customHeight="1">
      <c r="A30" s="230"/>
      <c r="B30" s="175" t="s">
        <v>311</v>
      </c>
      <c r="C30" s="81" t="s">
        <v>492</v>
      </c>
      <c r="D30" s="88">
        <v>0</v>
      </c>
      <c r="E30" s="88"/>
      <c r="F30" s="88"/>
      <c r="G30" s="23"/>
      <c r="K30" s="205">
        <v>0</v>
      </c>
    </row>
    <row r="31" spans="1:11" ht="45" customHeight="1">
      <c r="A31" s="230"/>
      <c r="B31" s="175" t="s">
        <v>255</v>
      </c>
      <c r="C31" s="81" t="s">
        <v>493</v>
      </c>
      <c r="D31" s="88">
        <v>0</v>
      </c>
      <c r="E31" s="88"/>
      <c r="F31" s="88"/>
      <c r="G31" s="23"/>
      <c r="K31" s="205">
        <v>0</v>
      </c>
    </row>
    <row r="32" spans="1:11" ht="45" customHeight="1">
      <c r="A32" s="231"/>
      <c r="B32" s="152" t="s">
        <v>507</v>
      </c>
      <c r="C32" s="82" t="s">
        <v>508</v>
      </c>
      <c r="D32" s="88">
        <v>0</v>
      </c>
      <c r="E32" s="88"/>
      <c r="F32" s="88"/>
      <c r="G32" s="23"/>
      <c r="K32" s="205">
        <v>276000000</v>
      </c>
    </row>
    <row r="33" spans="1:23" ht="45" customHeight="1">
      <c r="A33" s="231" t="s">
        <v>92</v>
      </c>
      <c r="B33" s="173" t="s">
        <v>312</v>
      </c>
      <c r="C33" s="107" t="s">
        <v>93</v>
      </c>
      <c r="D33" s="87">
        <v>94132877</v>
      </c>
      <c r="E33" s="87"/>
      <c r="F33" s="88"/>
      <c r="G33" s="24"/>
      <c r="K33" s="205">
        <v>182000000</v>
      </c>
    </row>
    <row r="34" spans="1:23" ht="45" customHeight="1">
      <c r="A34" s="231"/>
      <c r="B34" s="173" t="s">
        <v>605</v>
      </c>
      <c r="C34" s="107" t="s">
        <v>606</v>
      </c>
      <c r="D34" s="87">
        <v>56500000</v>
      </c>
      <c r="E34" s="87"/>
      <c r="F34" s="88"/>
      <c r="G34" s="24"/>
      <c r="K34" s="205"/>
    </row>
    <row r="35" spans="1:23" ht="45" customHeight="1">
      <c r="A35" s="231"/>
      <c r="B35" s="218" t="s">
        <v>607</v>
      </c>
      <c r="C35" s="107" t="s">
        <v>608</v>
      </c>
      <c r="D35" s="171">
        <v>37632877</v>
      </c>
      <c r="E35" s="171"/>
      <c r="F35" s="88"/>
      <c r="G35" s="24"/>
      <c r="K35" s="205"/>
    </row>
    <row r="36" spans="1:23" ht="45" customHeight="1">
      <c r="A36" s="231" t="s">
        <v>94</v>
      </c>
      <c r="B36" s="173" t="s">
        <v>313</v>
      </c>
      <c r="C36" s="107" t="s">
        <v>95</v>
      </c>
      <c r="D36" s="87">
        <v>0</v>
      </c>
      <c r="E36" s="87"/>
      <c r="F36" s="88"/>
      <c r="G36" s="24"/>
      <c r="K36" s="205">
        <v>31954902</v>
      </c>
    </row>
    <row r="37" spans="1:23" ht="45" customHeight="1">
      <c r="A37" s="231"/>
      <c r="B37" s="151" t="s">
        <v>566</v>
      </c>
      <c r="C37" s="107" t="s">
        <v>567</v>
      </c>
      <c r="D37" s="87">
        <v>0</v>
      </c>
      <c r="E37" s="87"/>
      <c r="F37" s="88"/>
      <c r="G37" s="24"/>
      <c r="K37" s="205">
        <v>31954902</v>
      </c>
    </row>
    <row r="38" spans="1:23" ht="45" customHeight="1">
      <c r="A38" s="231"/>
      <c r="B38" s="151" t="s">
        <v>565</v>
      </c>
      <c r="C38" s="107" t="s">
        <v>568</v>
      </c>
      <c r="D38" s="87">
        <v>0</v>
      </c>
      <c r="E38" s="87"/>
      <c r="F38" s="88"/>
      <c r="G38" s="24"/>
      <c r="K38" s="205">
        <v>0</v>
      </c>
    </row>
    <row r="39" spans="1:23" ht="45" customHeight="1">
      <c r="A39" s="231" t="s">
        <v>96</v>
      </c>
      <c r="B39" s="173" t="s">
        <v>314</v>
      </c>
      <c r="C39" s="107" t="s">
        <v>97</v>
      </c>
      <c r="D39" s="87">
        <v>1376500000</v>
      </c>
      <c r="E39" s="87"/>
      <c r="F39" s="88"/>
      <c r="G39" s="24"/>
      <c r="K39" s="205">
        <v>838678093</v>
      </c>
    </row>
    <row r="40" spans="1:23" ht="45" customHeight="1">
      <c r="A40" s="231" t="s">
        <v>98</v>
      </c>
      <c r="B40" s="173" t="s">
        <v>315</v>
      </c>
      <c r="C40" s="107" t="s">
        <v>99</v>
      </c>
      <c r="D40" s="87">
        <v>0</v>
      </c>
      <c r="E40" s="87"/>
      <c r="F40" s="87"/>
      <c r="G40" s="206"/>
      <c r="K40" s="205">
        <v>0</v>
      </c>
    </row>
    <row r="41" spans="1:23" ht="45" customHeight="1">
      <c r="A41" s="231" t="s">
        <v>100</v>
      </c>
      <c r="B41" s="173" t="s">
        <v>316</v>
      </c>
      <c r="C41" s="107" t="s">
        <v>101</v>
      </c>
      <c r="D41" s="87">
        <v>0</v>
      </c>
      <c r="E41" s="87"/>
      <c r="F41" s="87"/>
      <c r="G41" s="206"/>
      <c r="H41" s="345" t="s">
        <v>515</v>
      </c>
      <c r="I41" s="356"/>
      <c r="K41" s="205">
        <v>0</v>
      </c>
    </row>
    <row r="42" spans="1:23" ht="45" customHeight="1">
      <c r="A42" s="178" t="s">
        <v>102</v>
      </c>
      <c r="B42" s="174" t="s">
        <v>263</v>
      </c>
      <c r="C42" s="83" t="s">
        <v>103</v>
      </c>
      <c r="D42" s="89">
        <v>60537212945</v>
      </c>
      <c r="E42" s="89"/>
      <c r="F42" s="270"/>
      <c r="G42" s="22"/>
      <c r="H42" s="357">
        <v>77161857907</v>
      </c>
      <c r="I42" s="358">
        <v>76787550493</v>
      </c>
      <c r="J42" s="359"/>
      <c r="K42" s="204">
        <v>74357199293</v>
      </c>
    </row>
    <row r="43" spans="1:23" ht="45" customHeight="1">
      <c r="A43" s="178" t="s">
        <v>61</v>
      </c>
      <c r="B43" s="174" t="s">
        <v>317</v>
      </c>
      <c r="C43" s="83" t="s">
        <v>104</v>
      </c>
      <c r="D43" s="90">
        <v>0</v>
      </c>
      <c r="E43" s="90"/>
      <c r="F43" s="90"/>
      <c r="G43" s="207"/>
      <c r="H43" s="360">
        <v>0</v>
      </c>
      <c r="I43" s="358">
        <v>0</v>
      </c>
      <c r="J43" s="359"/>
      <c r="K43" s="204">
        <v>0</v>
      </c>
    </row>
    <row r="44" spans="1:23" ht="45" customHeight="1">
      <c r="A44" s="229" t="s">
        <v>105</v>
      </c>
      <c r="B44" s="173" t="s">
        <v>318</v>
      </c>
      <c r="C44" s="107" t="s">
        <v>106</v>
      </c>
      <c r="D44" s="87">
        <v>0</v>
      </c>
      <c r="E44" s="87"/>
      <c r="F44" s="87"/>
      <c r="G44" s="24"/>
      <c r="K44" s="205">
        <v>830644100</v>
      </c>
    </row>
    <row r="45" spans="1:23" ht="45" customHeight="1">
      <c r="A45" s="229" t="s">
        <v>107</v>
      </c>
      <c r="B45" s="173" t="s">
        <v>319</v>
      </c>
      <c r="C45" s="107" t="s">
        <v>108</v>
      </c>
      <c r="D45" s="87">
        <v>285076052</v>
      </c>
      <c r="E45" s="87"/>
      <c r="F45" s="355"/>
      <c r="G45" s="24"/>
      <c r="K45" s="205">
        <v>171396702</v>
      </c>
    </row>
    <row r="46" spans="1:23" ht="45" customHeight="1">
      <c r="A46" s="337"/>
      <c r="B46" s="170" t="s">
        <v>511</v>
      </c>
      <c r="C46" s="80" t="s">
        <v>494</v>
      </c>
      <c r="D46" s="88">
        <v>1109987</v>
      </c>
      <c r="E46" s="88"/>
      <c r="F46" s="88"/>
      <c r="G46" s="24"/>
      <c r="K46" s="205">
        <v>0</v>
      </c>
    </row>
    <row r="47" spans="1:23" ht="45" customHeight="1">
      <c r="A47" s="337"/>
      <c r="B47" s="170" t="s">
        <v>320</v>
      </c>
      <c r="C47" s="80" t="s">
        <v>495</v>
      </c>
      <c r="D47" s="88">
        <v>17100000</v>
      </c>
      <c r="E47" s="88"/>
      <c r="F47" s="88"/>
      <c r="G47" s="24"/>
      <c r="K47" s="205">
        <v>0</v>
      </c>
    </row>
    <row r="48" spans="1:23" s="361" customFormat="1" ht="45" customHeight="1">
      <c r="A48" s="229"/>
      <c r="B48" s="173" t="s">
        <v>323</v>
      </c>
      <c r="C48" s="107" t="s">
        <v>496</v>
      </c>
      <c r="D48" s="88">
        <v>2186426</v>
      </c>
      <c r="E48" s="88"/>
      <c r="F48" s="88"/>
      <c r="G48" s="24"/>
      <c r="K48" s="205">
        <v>0</v>
      </c>
      <c r="L48" s="349"/>
      <c r="M48" s="349"/>
      <c r="N48" s="349"/>
      <c r="O48" s="349"/>
      <c r="P48" s="349"/>
      <c r="Q48" s="349"/>
      <c r="R48" s="349"/>
      <c r="S48" s="349"/>
      <c r="T48" s="349"/>
      <c r="U48" s="349"/>
      <c r="V48" s="349"/>
      <c r="W48" s="349"/>
    </row>
    <row r="49" spans="1:23" ht="54" customHeight="1">
      <c r="A49" s="337"/>
      <c r="B49" s="170" t="s">
        <v>332</v>
      </c>
      <c r="C49" s="80" t="s">
        <v>497</v>
      </c>
      <c r="D49" s="88">
        <v>76792928</v>
      </c>
      <c r="E49" s="88"/>
      <c r="F49" s="88"/>
      <c r="G49" s="24"/>
      <c r="K49" s="205">
        <v>250000</v>
      </c>
    </row>
    <row r="50" spans="1:23" ht="45" customHeight="1">
      <c r="A50" s="337"/>
      <c r="B50" s="170" t="s">
        <v>321</v>
      </c>
      <c r="C50" s="80" t="s">
        <v>498</v>
      </c>
      <c r="D50" s="88">
        <v>0</v>
      </c>
      <c r="E50" s="88"/>
      <c r="F50" s="88"/>
      <c r="G50" s="24"/>
      <c r="K50" s="205">
        <v>0</v>
      </c>
    </row>
    <row r="51" spans="1:23" s="361" customFormat="1" ht="45" customHeight="1">
      <c r="A51" s="229"/>
      <c r="B51" s="173" t="s">
        <v>322</v>
      </c>
      <c r="C51" s="107" t="s">
        <v>499</v>
      </c>
      <c r="D51" s="87">
        <v>49451613</v>
      </c>
      <c r="E51" s="87"/>
      <c r="F51" s="88"/>
      <c r="G51" s="24"/>
      <c r="K51" s="205">
        <v>6000000</v>
      </c>
      <c r="L51" s="349"/>
      <c r="M51" s="349"/>
      <c r="N51" s="349"/>
      <c r="O51" s="349"/>
      <c r="P51" s="349"/>
      <c r="Q51" s="349"/>
      <c r="R51" s="349"/>
      <c r="S51" s="349"/>
      <c r="T51" s="349"/>
      <c r="U51" s="349"/>
      <c r="V51" s="349"/>
      <c r="W51" s="349"/>
    </row>
    <row r="52" spans="1:23" ht="45" customHeight="1">
      <c r="A52" s="337"/>
      <c r="B52" s="170" t="s">
        <v>324</v>
      </c>
      <c r="C52" s="80" t="s">
        <v>500</v>
      </c>
      <c r="D52" s="88">
        <v>75145648</v>
      </c>
      <c r="E52" s="88"/>
      <c r="F52" s="88"/>
      <c r="G52" s="24"/>
      <c r="K52" s="205">
        <v>56533209</v>
      </c>
    </row>
    <row r="53" spans="1:23" ht="45" customHeight="1">
      <c r="A53" s="337"/>
      <c r="B53" s="170" t="s">
        <v>415</v>
      </c>
      <c r="C53" s="80" t="s">
        <v>501</v>
      </c>
      <c r="D53" s="88">
        <v>15000000</v>
      </c>
      <c r="E53" s="88"/>
      <c r="F53" s="355"/>
      <c r="G53" s="24"/>
      <c r="K53" s="205">
        <v>10750000</v>
      </c>
    </row>
    <row r="54" spans="1:23" ht="45" customHeight="1">
      <c r="A54" s="337"/>
      <c r="B54" s="170" t="s">
        <v>326</v>
      </c>
      <c r="C54" s="80" t="s">
        <v>502</v>
      </c>
      <c r="D54" s="88">
        <v>16500000</v>
      </c>
      <c r="E54" s="88"/>
      <c r="F54" s="355"/>
      <c r="G54" s="24"/>
      <c r="K54" s="205">
        <v>11180000</v>
      </c>
    </row>
    <row r="55" spans="1:23" ht="45" customHeight="1">
      <c r="A55" s="337"/>
      <c r="B55" s="170" t="s">
        <v>325</v>
      </c>
      <c r="C55" s="80" t="s">
        <v>419</v>
      </c>
      <c r="D55" s="88">
        <v>5500000</v>
      </c>
      <c r="E55" s="88"/>
      <c r="F55" s="355"/>
      <c r="G55" s="24"/>
      <c r="K55" s="205">
        <v>19565000</v>
      </c>
    </row>
    <row r="56" spans="1:23" ht="45" customHeight="1">
      <c r="A56" s="337"/>
      <c r="B56" s="170" t="s">
        <v>416</v>
      </c>
      <c r="C56" s="80" t="s">
        <v>225</v>
      </c>
      <c r="D56" s="88">
        <v>412950</v>
      </c>
      <c r="E56" s="88"/>
      <c r="F56" s="88"/>
      <c r="G56" s="24"/>
      <c r="K56" s="205">
        <v>13050000</v>
      </c>
    </row>
    <row r="57" spans="1:23" ht="45" customHeight="1">
      <c r="A57" s="337"/>
      <c r="B57" s="170" t="s">
        <v>327</v>
      </c>
      <c r="C57" s="80" t="s">
        <v>220</v>
      </c>
      <c r="D57" s="88">
        <v>11000000</v>
      </c>
      <c r="E57" s="88"/>
      <c r="F57" s="88"/>
      <c r="G57" s="24"/>
      <c r="K57" s="205">
        <v>11000000</v>
      </c>
    </row>
    <row r="58" spans="1:23" ht="45" customHeight="1">
      <c r="A58" s="337"/>
      <c r="B58" s="170" t="s">
        <v>396</v>
      </c>
      <c r="C58" s="80" t="s">
        <v>224</v>
      </c>
      <c r="D58" s="88">
        <v>0</v>
      </c>
      <c r="E58" s="88"/>
      <c r="F58" s="88"/>
      <c r="G58" s="24"/>
      <c r="K58" s="205">
        <v>0</v>
      </c>
    </row>
    <row r="59" spans="1:23" ht="45" customHeight="1">
      <c r="A59" s="337"/>
      <c r="B59" s="170" t="s">
        <v>328</v>
      </c>
      <c r="C59" s="80" t="s">
        <v>214</v>
      </c>
      <c r="D59" s="88">
        <v>13500000</v>
      </c>
      <c r="E59" s="88"/>
      <c r="F59" s="88"/>
      <c r="G59" s="24"/>
      <c r="K59" s="205">
        <v>39780822</v>
      </c>
    </row>
    <row r="60" spans="1:23" ht="45" customHeight="1">
      <c r="A60" s="337"/>
      <c r="B60" s="170" t="s">
        <v>329</v>
      </c>
      <c r="C60" s="80" t="s">
        <v>212</v>
      </c>
      <c r="D60" s="88">
        <v>0</v>
      </c>
      <c r="E60" s="88"/>
      <c r="F60" s="88"/>
      <c r="G60" s="24"/>
      <c r="K60" s="205">
        <v>0</v>
      </c>
    </row>
    <row r="61" spans="1:23" ht="45" customHeight="1">
      <c r="A61" s="337"/>
      <c r="B61" s="170" t="s">
        <v>330</v>
      </c>
      <c r="C61" s="80" t="s">
        <v>394</v>
      </c>
      <c r="D61" s="88">
        <v>0</v>
      </c>
      <c r="E61" s="88"/>
      <c r="F61" s="88"/>
      <c r="G61" s="24"/>
      <c r="K61" s="205">
        <v>0</v>
      </c>
    </row>
    <row r="62" spans="1:23" ht="45" customHeight="1">
      <c r="A62" s="337"/>
      <c r="B62" s="170" t="s">
        <v>331</v>
      </c>
      <c r="C62" s="80" t="s">
        <v>397</v>
      </c>
      <c r="D62" s="88">
        <v>1376500</v>
      </c>
      <c r="E62" s="88"/>
      <c r="F62" s="88"/>
      <c r="G62" s="24"/>
      <c r="K62" s="205">
        <v>0</v>
      </c>
    </row>
    <row r="63" spans="1:23" ht="45" customHeight="1">
      <c r="A63" s="337"/>
      <c r="B63" s="170" t="s">
        <v>398</v>
      </c>
      <c r="C63" s="80" t="s">
        <v>420</v>
      </c>
      <c r="D63" s="88">
        <v>0</v>
      </c>
      <c r="E63" s="88"/>
      <c r="F63" s="88"/>
      <c r="G63" s="24"/>
      <c r="K63" s="205">
        <v>0</v>
      </c>
    </row>
    <row r="64" spans="1:23" ht="45" customHeight="1">
      <c r="A64" s="337"/>
      <c r="B64" s="170" t="s">
        <v>418</v>
      </c>
      <c r="C64" s="80" t="s">
        <v>421</v>
      </c>
      <c r="D64" s="88">
        <v>0</v>
      </c>
      <c r="E64" s="88"/>
      <c r="F64" s="88"/>
      <c r="G64" s="24"/>
      <c r="K64" s="205">
        <v>3287671</v>
      </c>
    </row>
    <row r="65" spans="1:23" s="362" customFormat="1" ht="45" customHeight="1">
      <c r="A65" s="337"/>
      <c r="B65" s="170" t="s">
        <v>333</v>
      </c>
      <c r="C65" s="80" t="s">
        <v>422</v>
      </c>
      <c r="D65" s="88">
        <v>0</v>
      </c>
      <c r="E65" s="88"/>
      <c r="F65" s="88"/>
      <c r="G65" s="21"/>
      <c r="H65" s="357">
        <v>190555733</v>
      </c>
      <c r="I65" s="358">
        <v>293612600</v>
      </c>
      <c r="K65" s="208">
        <v>0</v>
      </c>
      <c r="L65" s="363"/>
      <c r="M65" s="363"/>
      <c r="N65" s="363"/>
      <c r="O65" s="363"/>
      <c r="P65" s="363"/>
      <c r="Q65" s="363"/>
      <c r="R65" s="363"/>
      <c r="S65" s="363"/>
      <c r="T65" s="363"/>
      <c r="U65" s="363"/>
      <c r="V65" s="363"/>
      <c r="W65" s="363"/>
    </row>
    <row r="66" spans="1:23" ht="45" customHeight="1">
      <c r="A66" s="178" t="s">
        <v>109</v>
      </c>
      <c r="B66" s="174" t="s">
        <v>334</v>
      </c>
      <c r="C66" s="83" t="s">
        <v>110</v>
      </c>
      <c r="D66" s="89">
        <v>285076052</v>
      </c>
      <c r="E66" s="89"/>
      <c r="F66" s="270"/>
      <c r="G66" s="22"/>
      <c r="H66" s="360">
        <v>0</v>
      </c>
      <c r="I66" s="360">
        <v>0</v>
      </c>
      <c r="K66" s="204">
        <v>1002040802</v>
      </c>
    </row>
    <row r="67" spans="1:23" ht="45" customHeight="1">
      <c r="A67" s="230"/>
      <c r="B67" s="170" t="s">
        <v>335</v>
      </c>
      <c r="C67" s="80" t="s">
        <v>111</v>
      </c>
      <c r="D67" s="88">
        <v>60252136893</v>
      </c>
      <c r="E67" s="88"/>
      <c r="F67" s="355"/>
      <c r="G67" s="23"/>
      <c r="H67" s="360">
        <v>76971302174</v>
      </c>
      <c r="I67" s="360">
        <v>76493937893</v>
      </c>
      <c r="J67" s="364"/>
      <c r="K67" s="205">
        <v>73355158491</v>
      </c>
    </row>
    <row r="68" spans="1:23" ht="45" customHeight="1">
      <c r="A68" s="230"/>
      <c r="B68" s="170" t="s">
        <v>742</v>
      </c>
      <c r="C68" s="80" t="s">
        <v>112</v>
      </c>
      <c r="D68" s="91">
        <v>5457052.3899999997</v>
      </c>
      <c r="E68" s="91"/>
      <c r="F68" s="355"/>
      <c r="G68" s="23"/>
      <c r="H68" s="360">
        <v>0</v>
      </c>
      <c r="I68" s="360">
        <v>0</v>
      </c>
      <c r="J68" s="364"/>
      <c r="K68" s="209">
        <v>6359254.5999999996</v>
      </c>
    </row>
    <row r="69" spans="1:23" ht="45" customHeight="1">
      <c r="A69" s="230"/>
      <c r="B69" s="170" t="s">
        <v>336</v>
      </c>
      <c r="C69" s="80" t="s">
        <v>113</v>
      </c>
      <c r="D69" s="91">
        <v>11041.15</v>
      </c>
      <c r="E69" s="91"/>
      <c r="F69" s="355"/>
      <c r="G69" s="23"/>
      <c r="H69" s="358">
        <v>12110.62</v>
      </c>
      <c r="I69" s="358">
        <v>12035.51</v>
      </c>
      <c r="J69" s="365"/>
      <c r="K69" s="28">
        <v>11535.18</v>
      </c>
    </row>
    <row r="70" spans="1:23" ht="10.5" customHeight="1">
      <c r="A70" s="169"/>
      <c r="B70" s="169"/>
      <c r="C70" s="169"/>
      <c r="D70" s="232"/>
      <c r="E70" s="232"/>
      <c r="F70" s="366"/>
      <c r="G70" s="210"/>
      <c r="H70" s="358">
        <v>0</v>
      </c>
      <c r="I70" s="358">
        <v>0</v>
      </c>
    </row>
    <row r="71" spans="1:23" ht="11.25" customHeight="1">
      <c r="A71" s="161"/>
      <c r="B71" s="233"/>
      <c r="C71" s="161"/>
      <c r="D71" s="167"/>
      <c r="E71" s="167"/>
      <c r="F71" s="168"/>
      <c r="G71" s="168"/>
    </row>
    <row r="72" spans="1:23">
      <c r="A72" s="163" t="s">
        <v>195</v>
      </c>
      <c r="B72" s="161"/>
      <c r="C72" s="162"/>
      <c r="D72" s="164" t="s">
        <v>196</v>
      </c>
      <c r="E72" s="167"/>
      <c r="F72" s="168"/>
      <c r="G72" s="168"/>
    </row>
    <row r="73" spans="1:23">
      <c r="A73" s="165" t="s">
        <v>197</v>
      </c>
      <c r="B73" s="161"/>
      <c r="C73" s="162"/>
      <c r="D73" s="166" t="s">
        <v>198</v>
      </c>
      <c r="E73" s="167"/>
      <c r="F73" s="168"/>
      <c r="G73" s="168"/>
    </row>
    <row r="74" spans="1:23">
      <c r="A74" s="165"/>
      <c r="B74" s="161"/>
      <c r="C74" s="162"/>
      <c r="D74" s="166"/>
      <c r="E74" s="167"/>
      <c r="F74" s="168"/>
      <c r="G74" s="168"/>
    </row>
    <row r="75" spans="1:23">
      <c r="A75" s="165"/>
      <c r="B75" s="161"/>
      <c r="C75" s="162"/>
      <c r="D75" s="166"/>
      <c r="E75" s="167"/>
      <c r="F75" s="168"/>
      <c r="G75" s="168"/>
    </row>
    <row r="76" spans="1:23">
      <c r="A76" s="165"/>
      <c r="B76" s="161"/>
      <c r="C76" s="162"/>
      <c r="D76" s="92"/>
      <c r="E76" s="167"/>
      <c r="F76" s="168"/>
      <c r="G76" s="168"/>
    </row>
    <row r="77" spans="1:23">
      <c r="A77" s="165"/>
      <c r="B77" s="161"/>
      <c r="C77" s="162"/>
      <c r="D77" s="166"/>
      <c r="E77" s="167"/>
      <c r="F77" s="168"/>
      <c r="G77" s="168"/>
    </row>
    <row r="78" spans="1:23">
      <c r="A78" s="165"/>
      <c r="B78" s="161"/>
      <c r="C78" s="162"/>
      <c r="D78" s="166"/>
      <c r="E78" s="167"/>
      <c r="F78" s="168"/>
      <c r="G78" s="168"/>
    </row>
    <row r="79" spans="1:23">
      <c r="A79" s="161"/>
      <c r="B79" s="161"/>
      <c r="C79" s="162"/>
      <c r="D79" s="162"/>
      <c r="E79" s="93"/>
      <c r="F79" s="168"/>
      <c r="G79" s="168"/>
    </row>
    <row r="80" spans="1:23">
      <c r="A80" s="161"/>
      <c r="B80" s="161"/>
      <c r="C80" s="162"/>
      <c r="D80" s="162"/>
      <c r="E80" s="167"/>
      <c r="F80" s="168"/>
      <c r="G80" s="168"/>
    </row>
    <row r="81" spans="1:7">
      <c r="A81" s="161"/>
      <c r="B81" s="161"/>
      <c r="C81" s="162"/>
      <c r="D81" s="162"/>
      <c r="E81" s="167"/>
      <c r="F81" s="168"/>
      <c r="G81" s="168"/>
    </row>
    <row r="82" spans="1:7">
      <c r="A82" s="161"/>
      <c r="B82" s="161"/>
      <c r="C82" s="162"/>
      <c r="D82" s="128"/>
      <c r="E82" s="167"/>
      <c r="F82" s="168"/>
      <c r="G82" s="168"/>
    </row>
    <row r="83" spans="1:7">
      <c r="A83" s="163" t="s">
        <v>592</v>
      </c>
      <c r="B83" s="161"/>
      <c r="C83" s="162"/>
      <c r="D83" s="316" t="s">
        <v>962</v>
      </c>
      <c r="E83" s="167"/>
      <c r="F83" s="168"/>
      <c r="G83" s="168"/>
    </row>
    <row r="84" spans="1:7">
      <c r="A84" s="428" t="str">
        <f>'Tong quat'!C20</f>
        <v>Nguyễn Minh Châu</v>
      </c>
      <c r="B84" s="161"/>
      <c r="C84" s="162"/>
      <c r="D84" s="316" t="s">
        <v>963</v>
      </c>
      <c r="E84" s="167"/>
      <c r="F84" s="168"/>
      <c r="G84" s="168"/>
    </row>
    <row r="85" spans="1:7">
      <c r="A85" s="161" t="s">
        <v>593</v>
      </c>
      <c r="B85" s="161"/>
      <c r="C85" s="162"/>
      <c r="D85" s="317" t="s">
        <v>798</v>
      </c>
      <c r="E85" s="167"/>
      <c r="F85" s="168"/>
      <c r="G85" s="168"/>
    </row>
    <row r="86" spans="1:7">
      <c r="A86" s="352"/>
      <c r="B86" s="367"/>
      <c r="C86" s="367"/>
      <c r="D86" s="368"/>
      <c r="E86" s="368"/>
      <c r="F86" s="367"/>
      <c r="G86" s="369"/>
    </row>
    <row r="87" spans="1:7">
      <c r="A87" s="367"/>
      <c r="B87" s="367"/>
      <c r="C87" s="367"/>
      <c r="D87" s="368"/>
      <c r="E87" s="368"/>
      <c r="F87" s="367"/>
      <c r="G87" s="369"/>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175"/>
  <sheetViews>
    <sheetView topLeftCell="A4" zoomScaleNormal="100" workbookViewId="0">
      <selection activeCell="D31" sqref="D31"/>
    </sheetView>
  </sheetViews>
  <sheetFormatPr defaultColWidth="9.140625" defaultRowHeight="14.25"/>
  <cols>
    <col min="1" max="1" width="9.140625" style="372"/>
    <col min="2" max="2" width="46" style="398" customWidth="1"/>
    <col min="3" max="3" width="9.140625" style="372"/>
    <col min="4" max="4" width="23.140625" style="397" customWidth="1"/>
    <col min="5" max="5" width="21.140625" style="397" customWidth="1"/>
    <col min="6" max="6" width="22.28515625" style="397" customWidth="1"/>
    <col min="7" max="7" width="22.42578125" style="371" hidden="1" customWidth="1"/>
    <col min="8" max="8" width="18" style="371" hidden="1" customWidth="1"/>
    <col min="9" max="9" width="3" style="372" hidden="1" customWidth="1"/>
    <col min="10" max="10" width="0" style="372" hidden="1" customWidth="1"/>
    <col min="11" max="11" width="15.42578125" style="372" hidden="1" customWidth="1"/>
    <col min="12" max="12" width="15.28515625" style="372" hidden="1" customWidth="1"/>
    <col min="13" max="13" width="19" style="372" hidden="1" customWidth="1"/>
    <col min="14" max="14" width="0" style="372" hidden="1" customWidth="1"/>
    <col min="15" max="15" width="9.140625" style="372" hidden="1" customWidth="1"/>
    <col min="16" max="16" width="0" style="372" hidden="1" customWidth="1"/>
    <col min="17" max="17" width="9.140625" style="372"/>
    <col min="18" max="18" width="13.140625" style="372" bestFit="1" customWidth="1"/>
    <col min="19" max="16384" width="9.140625" style="372"/>
  </cols>
  <sheetData>
    <row r="1" spans="1:7" ht="23.25" customHeight="1">
      <c r="A1" s="686" t="s">
        <v>741</v>
      </c>
      <c r="B1" s="686"/>
      <c r="C1" s="686"/>
      <c r="D1" s="686"/>
      <c r="E1" s="686"/>
      <c r="F1" s="686"/>
      <c r="G1" s="340"/>
    </row>
    <row r="2" spans="1:7" ht="60" customHeight="1">
      <c r="A2" s="687" t="s">
        <v>773</v>
      </c>
      <c r="B2" s="687"/>
      <c r="C2" s="687"/>
      <c r="D2" s="687"/>
      <c r="E2" s="687"/>
      <c r="F2" s="687"/>
    </row>
    <row r="3" spans="1:7" ht="15" customHeight="1">
      <c r="A3" s="694" t="s">
        <v>637</v>
      </c>
      <c r="B3" s="694"/>
      <c r="C3" s="694"/>
      <c r="D3" s="694"/>
      <c r="E3" s="694"/>
      <c r="F3" s="694"/>
    </row>
    <row r="4" spans="1:7">
      <c r="A4" s="694"/>
      <c r="B4" s="694"/>
      <c r="C4" s="694"/>
      <c r="D4" s="694"/>
      <c r="E4" s="694"/>
      <c r="F4" s="694"/>
    </row>
    <row r="5" spans="1:7">
      <c r="A5" s="677" t="str">
        <f>BCThuNhap_06203!A5</f>
        <v>Năm 2024/ Year 2024</v>
      </c>
      <c r="B5" s="677"/>
      <c r="C5" s="677"/>
      <c r="D5" s="677"/>
      <c r="E5" s="677"/>
      <c r="F5" s="677"/>
    </row>
    <row r="6" spans="1:7">
      <c r="A6" s="326"/>
      <c r="B6" s="260"/>
      <c r="C6" s="326"/>
      <c r="D6" s="326"/>
      <c r="E6" s="326"/>
      <c r="F6" s="160"/>
    </row>
    <row r="7" spans="1:7" ht="15" customHeight="1">
      <c r="A7" s="688" t="s">
        <v>425</v>
      </c>
      <c r="B7" s="688"/>
      <c r="C7" s="681" t="str">
        <f>BCTinhHinhTaiChinh_06105!B7</f>
        <v xml:space="preserve">Quỹ Đầu Tư Năng Động Lighthouse (LHCDF)
</v>
      </c>
      <c r="D7" s="681"/>
      <c r="E7" s="681"/>
      <c r="F7" s="681"/>
    </row>
    <row r="8" spans="1:7" ht="15" customHeight="1">
      <c r="A8" s="690" t="s">
        <v>424</v>
      </c>
      <c r="B8" s="690"/>
      <c r="C8" s="683" t="str">
        <f>BCTinhHinhTaiChinh_06105!B8</f>
        <v>Lighthouse Capital Dynamic Fund</v>
      </c>
      <c r="D8" s="683"/>
      <c r="E8" s="683"/>
      <c r="F8" s="683"/>
    </row>
    <row r="9" spans="1:7" ht="15" customHeight="1">
      <c r="A9" s="688" t="s">
        <v>485</v>
      </c>
      <c r="B9" s="688"/>
      <c r="C9" s="681" t="s">
        <v>961</v>
      </c>
      <c r="D9" s="681"/>
      <c r="E9" s="681"/>
      <c r="F9" s="681"/>
    </row>
    <row r="10" spans="1:7" ht="15" customHeight="1">
      <c r="A10" s="692" t="s">
        <v>580</v>
      </c>
      <c r="B10" s="692"/>
      <c r="C10" s="683" t="s">
        <v>960</v>
      </c>
      <c r="D10" s="683"/>
      <c r="E10" s="683"/>
      <c r="F10" s="683"/>
    </row>
    <row r="11" spans="1:7" ht="15" customHeight="1">
      <c r="A11" s="688" t="s">
        <v>486</v>
      </c>
      <c r="B11" s="688"/>
      <c r="C11" s="681" t="s">
        <v>589</v>
      </c>
      <c r="D11" s="681"/>
      <c r="E11" s="681"/>
      <c r="F11" s="681"/>
    </row>
    <row r="12" spans="1:7" ht="15" customHeight="1">
      <c r="A12" s="693" t="s">
        <v>487</v>
      </c>
      <c r="B12" s="693"/>
      <c r="C12" s="683" t="s">
        <v>590</v>
      </c>
      <c r="D12" s="683"/>
      <c r="E12" s="683"/>
      <c r="F12" s="683"/>
    </row>
    <row r="13" spans="1:7" ht="15" customHeight="1">
      <c r="A13" s="691" t="s">
        <v>146</v>
      </c>
      <c r="B13" s="691"/>
      <c r="C13" s="681" t="str">
        <f>BCThuNhap_06203!B13</f>
        <v>Ngày 05 tháng 02 năm 2025</v>
      </c>
      <c r="D13" s="681"/>
      <c r="E13" s="681"/>
      <c r="F13" s="681"/>
    </row>
    <row r="14" spans="1:7">
      <c r="A14" s="689" t="s">
        <v>147</v>
      </c>
      <c r="B14" s="689"/>
      <c r="C14" s="695">
        <f>BCThuNhap_06203!B14</f>
        <v>45693</v>
      </c>
      <c r="D14" s="695"/>
      <c r="E14" s="695"/>
      <c r="F14" s="695"/>
    </row>
    <row r="15" spans="1:7">
      <c r="A15" s="350" t="s">
        <v>776</v>
      </c>
      <c r="B15" s="351" t="s">
        <v>777</v>
      </c>
      <c r="C15" s="367"/>
      <c r="D15" s="368"/>
      <c r="E15" s="368"/>
      <c r="F15" s="368"/>
    </row>
    <row r="16" spans="1:7">
      <c r="A16" s="373" t="s">
        <v>61</v>
      </c>
      <c r="B16" s="374" t="s">
        <v>638</v>
      </c>
      <c r="C16" s="367"/>
      <c r="D16" s="368"/>
      <c r="E16" s="368"/>
      <c r="F16" s="368"/>
    </row>
    <row r="17" spans="1:18" ht="55.5" customHeight="1">
      <c r="A17" s="177" t="s">
        <v>298</v>
      </c>
      <c r="B17" s="177" t="s">
        <v>148</v>
      </c>
      <c r="C17" s="177" t="s">
        <v>300</v>
      </c>
      <c r="D17" s="268" t="s">
        <v>1235</v>
      </c>
      <c r="E17" s="268" t="s">
        <v>1193</v>
      </c>
      <c r="F17" s="176" t="s">
        <v>639</v>
      </c>
    </row>
    <row r="18" spans="1:18" ht="39" customHeight="1">
      <c r="A18" s="178" t="s">
        <v>51</v>
      </c>
      <c r="B18" s="174" t="s">
        <v>640</v>
      </c>
      <c r="C18" s="215" t="s">
        <v>641</v>
      </c>
      <c r="D18" s="216">
        <v>350874136</v>
      </c>
      <c r="E18" s="216"/>
      <c r="F18" s="216">
        <v>350874136</v>
      </c>
      <c r="H18" s="375"/>
      <c r="I18" s="376"/>
      <c r="M18" s="376"/>
      <c r="N18" s="376"/>
      <c r="P18" s="372" t="s">
        <v>641</v>
      </c>
      <c r="R18" s="376"/>
    </row>
    <row r="19" spans="1:18" ht="39" customHeight="1">
      <c r="A19" s="230">
        <v>1</v>
      </c>
      <c r="B19" s="173" t="s">
        <v>642</v>
      </c>
      <c r="C19" s="217" t="s">
        <v>643</v>
      </c>
      <c r="D19" s="172">
        <v>329033980</v>
      </c>
      <c r="E19" s="172"/>
      <c r="F19" s="172">
        <v>329033980</v>
      </c>
      <c r="G19" s="375"/>
      <c r="H19" s="375"/>
      <c r="I19" s="376"/>
      <c r="M19" s="376"/>
      <c r="N19" s="376"/>
      <c r="P19" s="372" t="s">
        <v>643</v>
      </c>
      <c r="R19" s="376"/>
    </row>
    <row r="20" spans="1:18" ht="39" customHeight="1">
      <c r="A20" s="230"/>
      <c r="B20" s="218" t="s">
        <v>600</v>
      </c>
      <c r="C20" s="217" t="s">
        <v>644</v>
      </c>
      <c r="D20" s="172">
        <v>219760000</v>
      </c>
      <c r="E20" s="172"/>
      <c r="F20" s="172">
        <v>219760000</v>
      </c>
      <c r="G20" s="375"/>
      <c r="H20" s="375"/>
      <c r="I20" s="376"/>
      <c r="M20" s="376"/>
      <c r="N20" s="376"/>
      <c r="R20" s="376"/>
    </row>
    <row r="21" spans="1:18" ht="39" customHeight="1">
      <c r="A21" s="230"/>
      <c r="B21" s="218" t="s">
        <v>602</v>
      </c>
      <c r="C21" s="217" t="s">
        <v>645</v>
      </c>
      <c r="D21" s="172">
        <v>109273980</v>
      </c>
      <c r="E21" s="172"/>
      <c r="F21" s="172">
        <v>109273980</v>
      </c>
      <c r="G21" s="375"/>
      <c r="H21" s="375"/>
      <c r="I21" s="376"/>
      <c r="M21" s="376"/>
      <c r="N21" s="376"/>
      <c r="R21" s="376"/>
    </row>
    <row r="22" spans="1:18" ht="39" customHeight="1">
      <c r="A22" s="230">
        <v>2</v>
      </c>
      <c r="B22" s="173" t="s">
        <v>646</v>
      </c>
      <c r="C22" s="217" t="s">
        <v>647</v>
      </c>
      <c r="D22" s="427">
        <v>21840156</v>
      </c>
      <c r="E22" s="377"/>
      <c r="F22" s="171">
        <v>21840156</v>
      </c>
      <c r="H22" s="375"/>
      <c r="I22" s="376"/>
      <c r="M22" s="376"/>
      <c r="N22" s="376"/>
      <c r="P22" s="372" t="s">
        <v>647</v>
      </c>
      <c r="R22" s="376"/>
    </row>
    <row r="23" spans="1:18" ht="39" customHeight="1">
      <c r="A23" s="230">
        <v>3</v>
      </c>
      <c r="B23" s="173" t="s">
        <v>648</v>
      </c>
      <c r="C23" s="217" t="s">
        <v>649</v>
      </c>
      <c r="D23" s="171">
        <v>0</v>
      </c>
      <c r="E23" s="171"/>
      <c r="F23" s="171">
        <v>0</v>
      </c>
      <c r="H23" s="375"/>
      <c r="I23" s="376"/>
      <c r="M23" s="376"/>
      <c r="N23" s="376"/>
      <c r="P23" s="372" t="s">
        <v>649</v>
      </c>
      <c r="R23" s="376"/>
    </row>
    <row r="24" spans="1:18" ht="39" customHeight="1">
      <c r="A24" s="178" t="s">
        <v>61</v>
      </c>
      <c r="B24" s="174" t="s">
        <v>650</v>
      </c>
      <c r="C24" s="423" t="s">
        <v>651</v>
      </c>
      <c r="D24" s="216">
        <v>1090635949</v>
      </c>
      <c r="E24" s="216"/>
      <c r="F24" s="216">
        <v>1090635949</v>
      </c>
      <c r="H24" s="375"/>
      <c r="I24" s="376"/>
      <c r="M24" s="376"/>
      <c r="N24" s="376"/>
      <c r="P24" s="372" t="s">
        <v>651</v>
      </c>
      <c r="R24" s="376"/>
    </row>
    <row r="25" spans="1:18" ht="42.75" customHeight="1">
      <c r="A25" s="230">
        <v>1</v>
      </c>
      <c r="B25" s="261" t="s">
        <v>743</v>
      </c>
      <c r="C25" s="217" t="s">
        <v>652</v>
      </c>
      <c r="D25" s="171">
        <v>479555256</v>
      </c>
      <c r="E25" s="171"/>
      <c r="F25" s="219">
        <v>479555256</v>
      </c>
      <c r="H25" s="375"/>
      <c r="I25" s="376"/>
      <c r="M25" s="376"/>
      <c r="N25" s="376"/>
      <c r="P25" s="372" t="s">
        <v>652</v>
      </c>
      <c r="R25" s="376"/>
    </row>
    <row r="26" spans="1:18" ht="48" customHeight="1">
      <c r="A26" s="230">
        <v>2</v>
      </c>
      <c r="B26" s="261" t="s">
        <v>744</v>
      </c>
      <c r="C26" s="217" t="s">
        <v>653</v>
      </c>
      <c r="D26" s="171">
        <v>184687607</v>
      </c>
      <c r="E26" s="171"/>
      <c r="F26" s="219">
        <v>184687607</v>
      </c>
      <c r="H26" s="375"/>
      <c r="I26" s="376"/>
      <c r="M26" s="376"/>
      <c r="N26" s="376"/>
      <c r="P26" s="372" t="s">
        <v>653</v>
      </c>
      <c r="R26" s="376"/>
    </row>
    <row r="27" spans="1:18" ht="39" customHeight="1">
      <c r="A27" s="230"/>
      <c r="B27" s="220" t="s">
        <v>170</v>
      </c>
      <c r="C27" s="170" t="s">
        <v>654</v>
      </c>
      <c r="D27" s="171">
        <v>105967742</v>
      </c>
      <c r="E27" s="171"/>
      <c r="F27" s="219">
        <v>105967742</v>
      </c>
      <c r="H27" s="375"/>
      <c r="I27" s="376"/>
      <c r="M27" s="376"/>
      <c r="N27" s="376"/>
      <c r="P27" s="372" t="s">
        <v>654</v>
      </c>
      <c r="R27" s="376"/>
    </row>
    <row r="28" spans="1:18" ht="39" customHeight="1">
      <c r="A28" s="230"/>
      <c r="B28" s="220" t="s">
        <v>655</v>
      </c>
      <c r="C28" s="170" t="s">
        <v>656</v>
      </c>
      <c r="D28" s="171">
        <v>37432552</v>
      </c>
      <c r="E28" s="171"/>
      <c r="F28" s="171">
        <v>37432552</v>
      </c>
      <c r="H28" s="375"/>
      <c r="I28" s="376"/>
      <c r="M28" s="376"/>
      <c r="N28" s="376"/>
      <c r="P28" s="372" t="s">
        <v>656</v>
      </c>
      <c r="R28" s="376"/>
    </row>
    <row r="29" spans="1:18" ht="39" customHeight="1">
      <c r="A29" s="230"/>
      <c r="B29" s="220" t="s">
        <v>657</v>
      </c>
      <c r="C29" s="170" t="s">
        <v>658</v>
      </c>
      <c r="D29" s="171">
        <v>2432474</v>
      </c>
      <c r="E29" s="171"/>
      <c r="F29" s="219">
        <v>2432474</v>
      </c>
      <c r="H29" s="375"/>
      <c r="I29" s="376"/>
      <c r="M29" s="376"/>
      <c r="N29" s="376"/>
      <c r="P29" s="372" t="s">
        <v>658</v>
      </c>
      <c r="R29" s="376"/>
    </row>
    <row r="30" spans="1:18" ht="39" customHeight="1">
      <c r="A30" s="230"/>
      <c r="B30" s="220" t="s">
        <v>659</v>
      </c>
      <c r="C30" s="170" t="s">
        <v>660</v>
      </c>
      <c r="D30" s="171">
        <v>38854839</v>
      </c>
      <c r="E30" s="171"/>
      <c r="F30" s="219">
        <v>38854839</v>
      </c>
      <c r="H30" s="375"/>
      <c r="I30" s="376"/>
      <c r="M30" s="376"/>
      <c r="N30" s="376"/>
      <c r="P30" s="372" t="s">
        <v>660</v>
      </c>
      <c r="R30" s="376"/>
    </row>
    <row r="31" spans="1:18" ht="75" customHeight="1">
      <c r="A31" s="230">
        <v>3</v>
      </c>
      <c r="B31" s="262" t="s">
        <v>661</v>
      </c>
      <c r="C31" s="217" t="s">
        <v>662</v>
      </c>
      <c r="D31" s="171">
        <v>187331182</v>
      </c>
      <c r="E31" s="171"/>
      <c r="F31" s="219">
        <v>187331182</v>
      </c>
      <c r="H31" s="375"/>
      <c r="I31" s="376"/>
      <c r="M31" s="376"/>
      <c r="N31" s="376"/>
      <c r="P31" s="372" t="s">
        <v>662</v>
      </c>
      <c r="R31" s="376"/>
    </row>
    <row r="32" spans="1:18" ht="39" customHeight="1">
      <c r="A32" s="230"/>
      <c r="B32" s="263" t="s">
        <v>663</v>
      </c>
      <c r="C32" s="170" t="s">
        <v>664</v>
      </c>
      <c r="D32" s="171">
        <v>116564516</v>
      </c>
      <c r="E32" s="171"/>
      <c r="F32" s="219">
        <v>116564516</v>
      </c>
      <c r="H32" s="375"/>
      <c r="I32" s="376"/>
      <c r="M32" s="376"/>
      <c r="N32" s="376"/>
      <c r="P32" s="372" t="s">
        <v>664</v>
      </c>
      <c r="R32" s="376"/>
    </row>
    <row r="33" spans="1:18" ht="39" customHeight="1">
      <c r="A33" s="230"/>
      <c r="B33" s="263" t="s">
        <v>665</v>
      </c>
      <c r="C33" s="170" t="s">
        <v>666</v>
      </c>
      <c r="D33" s="171">
        <v>70766666</v>
      </c>
      <c r="E33" s="171"/>
      <c r="F33" s="219">
        <v>70766666</v>
      </c>
      <c r="H33" s="375"/>
      <c r="I33" s="376"/>
      <c r="M33" s="376"/>
      <c r="N33" s="376"/>
      <c r="P33" s="372" t="s">
        <v>666</v>
      </c>
      <c r="R33" s="376"/>
    </row>
    <row r="34" spans="1:18" ht="39" customHeight="1">
      <c r="A34" s="230">
        <v>4</v>
      </c>
      <c r="B34" s="173" t="s">
        <v>667</v>
      </c>
      <c r="C34" s="217" t="s">
        <v>668</v>
      </c>
      <c r="D34" s="171">
        <v>27000000</v>
      </c>
      <c r="E34" s="171"/>
      <c r="F34" s="219">
        <v>27000000</v>
      </c>
      <c r="H34" s="375"/>
      <c r="I34" s="376"/>
      <c r="M34" s="376"/>
      <c r="N34" s="376"/>
      <c r="P34" s="372" t="s">
        <v>668</v>
      </c>
      <c r="R34" s="376"/>
    </row>
    <row r="35" spans="1:18" ht="81" customHeight="1">
      <c r="A35" s="230">
        <v>5</v>
      </c>
      <c r="B35" s="173" t="s">
        <v>669</v>
      </c>
      <c r="C35" s="217" t="s">
        <v>670</v>
      </c>
      <c r="D35" s="171">
        <v>49451613</v>
      </c>
      <c r="E35" s="171"/>
      <c r="F35" s="219">
        <v>49451613</v>
      </c>
      <c r="H35" s="375"/>
      <c r="I35" s="376"/>
      <c r="M35" s="376"/>
      <c r="N35" s="376"/>
      <c r="P35" s="372" t="s">
        <v>670</v>
      </c>
      <c r="R35" s="376"/>
    </row>
    <row r="36" spans="1:18" ht="39" customHeight="1">
      <c r="A36" s="230"/>
      <c r="B36" s="152" t="s">
        <v>181</v>
      </c>
      <c r="C36" s="217" t="s">
        <v>671</v>
      </c>
      <c r="D36" s="171">
        <v>49451613</v>
      </c>
      <c r="E36" s="171"/>
      <c r="F36" s="219">
        <v>49451613</v>
      </c>
      <c r="H36" s="375"/>
      <c r="I36" s="376"/>
      <c r="M36" s="376"/>
      <c r="N36" s="376"/>
      <c r="P36" s="372" t="s">
        <v>671</v>
      </c>
      <c r="R36" s="376"/>
    </row>
    <row r="37" spans="1:18" ht="39" customHeight="1">
      <c r="A37" s="230"/>
      <c r="B37" s="152" t="s">
        <v>401</v>
      </c>
      <c r="C37" s="217" t="s">
        <v>672</v>
      </c>
      <c r="D37" s="171">
        <v>0</v>
      </c>
      <c r="E37" s="171"/>
      <c r="F37" s="219">
        <v>0</v>
      </c>
      <c r="H37" s="375"/>
      <c r="I37" s="376"/>
      <c r="M37" s="376"/>
      <c r="N37" s="376"/>
      <c r="P37" s="372" t="s">
        <v>672</v>
      </c>
      <c r="R37" s="376"/>
    </row>
    <row r="38" spans="1:18" ht="155.25" customHeight="1">
      <c r="A38" s="230">
        <v>6</v>
      </c>
      <c r="B38" s="262" t="s">
        <v>673</v>
      </c>
      <c r="C38" s="217" t="s">
        <v>674</v>
      </c>
      <c r="D38" s="171">
        <v>0</v>
      </c>
      <c r="E38" s="171"/>
      <c r="F38" s="219">
        <v>0</v>
      </c>
      <c r="H38" s="375"/>
      <c r="I38" s="376"/>
      <c r="M38" s="376"/>
      <c r="N38" s="376"/>
      <c r="P38" s="372" t="s">
        <v>674</v>
      </c>
      <c r="R38" s="376"/>
    </row>
    <row r="39" spans="1:18" ht="39" customHeight="1">
      <c r="A39" s="230"/>
      <c r="B39" s="263" t="s">
        <v>675</v>
      </c>
      <c r="C39" s="170" t="s">
        <v>676</v>
      </c>
      <c r="D39" s="171">
        <v>0</v>
      </c>
      <c r="E39" s="171"/>
      <c r="F39" s="219">
        <v>0</v>
      </c>
      <c r="H39" s="375"/>
      <c r="I39" s="376"/>
      <c r="M39" s="376"/>
      <c r="N39" s="376"/>
      <c r="P39" s="372" t="s">
        <v>676</v>
      </c>
      <c r="R39" s="376"/>
    </row>
    <row r="40" spans="1:18" ht="39" customHeight="1">
      <c r="A40" s="230"/>
      <c r="B40" s="263" t="s">
        <v>677</v>
      </c>
      <c r="C40" s="170" t="s">
        <v>678</v>
      </c>
      <c r="D40" s="171">
        <v>0</v>
      </c>
      <c r="E40" s="171"/>
      <c r="F40" s="219">
        <v>0</v>
      </c>
      <c r="H40" s="375"/>
      <c r="I40" s="376"/>
      <c r="M40" s="376"/>
      <c r="N40" s="376"/>
      <c r="P40" s="372" t="s">
        <v>678</v>
      </c>
      <c r="R40" s="376"/>
    </row>
    <row r="41" spans="1:18" ht="48" customHeight="1">
      <c r="A41" s="230"/>
      <c r="B41" s="263" t="s">
        <v>679</v>
      </c>
      <c r="C41" s="170" t="s">
        <v>680</v>
      </c>
      <c r="D41" s="171">
        <v>0</v>
      </c>
      <c r="E41" s="171"/>
      <c r="F41" s="219">
        <v>0</v>
      </c>
      <c r="H41" s="375"/>
      <c r="I41" s="376"/>
      <c r="M41" s="376"/>
      <c r="N41" s="376"/>
      <c r="P41" s="372" t="s">
        <v>680</v>
      </c>
      <c r="R41" s="376"/>
    </row>
    <row r="42" spans="1:18" ht="39" customHeight="1">
      <c r="A42" s="230"/>
      <c r="B42" s="152" t="s">
        <v>184</v>
      </c>
      <c r="C42" s="170" t="s">
        <v>681</v>
      </c>
      <c r="D42" s="171">
        <v>0</v>
      </c>
      <c r="E42" s="171"/>
      <c r="F42" s="219">
        <v>0</v>
      </c>
      <c r="H42" s="375"/>
      <c r="I42" s="376"/>
      <c r="M42" s="376"/>
      <c r="N42" s="376"/>
      <c r="P42" s="372" t="s">
        <v>681</v>
      </c>
      <c r="R42" s="376"/>
    </row>
    <row r="43" spans="1:18" ht="39" customHeight="1">
      <c r="A43" s="230"/>
      <c r="B43" s="152" t="s">
        <v>957</v>
      </c>
      <c r="C43" s="170" t="s">
        <v>958</v>
      </c>
      <c r="D43" s="171">
        <v>0</v>
      </c>
      <c r="E43" s="171"/>
      <c r="F43" s="219">
        <v>0</v>
      </c>
      <c r="H43" s="375"/>
      <c r="I43" s="376"/>
      <c r="M43" s="376"/>
      <c r="N43" s="376"/>
      <c r="R43" s="376"/>
    </row>
    <row r="44" spans="1:18" ht="63" customHeight="1">
      <c r="A44" s="230">
        <v>7</v>
      </c>
      <c r="B44" s="173" t="s">
        <v>682</v>
      </c>
      <c r="C44" s="217" t="s">
        <v>683</v>
      </c>
      <c r="D44" s="171">
        <v>114670291</v>
      </c>
      <c r="E44" s="171"/>
      <c r="F44" s="171">
        <v>114670291</v>
      </c>
      <c r="H44" s="375"/>
      <c r="I44" s="376"/>
      <c r="M44" s="376"/>
      <c r="N44" s="376"/>
      <c r="P44" s="372" t="s">
        <v>683</v>
      </c>
      <c r="R44" s="376"/>
    </row>
    <row r="45" spans="1:18" ht="39" customHeight="1">
      <c r="A45" s="230"/>
      <c r="B45" s="220" t="s">
        <v>684</v>
      </c>
      <c r="C45" s="170" t="s">
        <v>685</v>
      </c>
      <c r="D45" s="171">
        <v>114670291</v>
      </c>
      <c r="E45" s="171"/>
      <c r="F45" s="171">
        <v>114670291</v>
      </c>
      <c r="H45" s="375"/>
      <c r="I45" s="376"/>
      <c r="M45" s="376"/>
      <c r="N45" s="376"/>
      <c r="P45" s="372" t="s">
        <v>685</v>
      </c>
      <c r="R45" s="376"/>
    </row>
    <row r="46" spans="1:18" ht="39" customHeight="1">
      <c r="A46" s="230"/>
      <c r="B46" s="220" t="s">
        <v>162</v>
      </c>
      <c r="C46" s="170" t="s">
        <v>686</v>
      </c>
      <c r="D46" s="171">
        <v>0</v>
      </c>
      <c r="E46" s="171"/>
      <c r="F46" s="219">
        <v>0</v>
      </c>
      <c r="H46" s="375"/>
      <c r="I46" s="376"/>
      <c r="M46" s="376"/>
      <c r="N46" s="376"/>
      <c r="P46" s="372" t="s">
        <v>686</v>
      </c>
      <c r="R46" s="376"/>
    </row>
    <row r="47" spans="1:18" ht="39" customHeight="1">
      <c r="A47" s="230"/>
      <c r="B47" s="220" t="s">
        <v>693</v>
      </c>
      <c r="C47" s="170" t="s">
        <v>802</v>
      </c>
      <c r="D47" s="171">
        <v>0</v>
      </c>
      <c r="E47" s="171"/>
      <c r="F47" s="219">
        <v>0</v>
      </c>
      <c r="H47" s="375"/>
      <c r="I47" s="376"/>
      <c r="M47" s="376"/>
      <c r="N47" s="376"/>
      <c r="R47" s="376"/>
    </row>
    <row r="48" spans="1:18" ht="39" customHeight="1">
      <c r="A48" s="230">
        <v>8</v>
      </c>
      <c r="B48" s="261" t="s">
        <v>745</v>
      </c>
      <c r="C48" s="217" t="s">
        <v>687</v>
      </c>
      <c r="D48" s="171">
        <v>47940000</v>
      </c>
      <c r="E48" s="171"/>
      <c r="F48" s="219">
        <v>47940000</v>
      </c>
      <c r="H48" s="375"/>
      <c r="I48" s="376"/>
      <c r="M48" s="376"/>
      <c r="N48" s="376"/>
      <c r="P48" s="372" t="s">
        <v>687</v>
      </c>
      <c r="R48" s="376"/>
    </row>
    <row r="49" spans="1:18" ht="39" customHeight="1">
      <c r="A49" s="230"/>
      <c r="B49" s="220" t="s">
        <v>400</v>
      </c>
      <c r="C49" s="170" t="s">
        <v>688</v>
      </c>
      <c r="D49" s="171">
        <v>40000000</v>
      </c>
      <c r="E49" s="171"/>
      <c r="F49" s="219">
        <v>40000000</v>
      </c>
      <c r="H49" s="375"/>
      <c r="I49" s="376"/>
      <c r="M49" s="376"/>
      <c r="N49" s="376"/>
      <c r="P49" s="372" t="s">
        <v>688</v>
      </c>
      <c r="R49" s="376"/>
    </row>
    <row r="50" spans="1:18" ht="39" customHeight="1">
      <c r="A50" s="230"/>
      <c r="B50" s="220" t="s">
        <v>402</v>
      </c>
      <c r="C50" s="170" t="s">
        <v>689</v>
      </c>
      <c r="D50" s="171">
        <v>0</v>
      </c>
      <c r="E50" s="171"/>
      <c r="F50" s="219">
        <v>0</v>
      </c>
      <c r="H50" s="375"/>
      <c r="I50" s="376"/>
      <c r="M50" s="376"/>
      <c r="N50" s="376"/>
      <c r="P50" s="372" t="s">
        <v>689</v>
      </c>
      <c r="R50" s="376"/>
    </row>
    <row r="51" spans="1:18" ht="39" customHeight="1">
      <c r="A51" s="230"/>
      <c r="B51" s="220" t="s">
        <v>414</v>
      </c>
      <c r="C51" s="170" t="s">
        <v>690</v>
      </c>
      <c r="D51" s="171">
        <v>7500000</v>
      </c>
      <c r="E51" s="171"/>
      <c r="F51" s="219">
        <v>7500000</v>
      </c>
      <c r="H51" s="375"/>
      <c r="I51" s="376"/>
      <c r="M51" s="376"/>
      <c r="N51" s="376"/>
      <c r="P51" s="372" t="s">
        <v>690</v>
      </c>
      <c r="R51" s="376"/>
    </row>
    <row r="52" spans="1:18" ht="39" customHeight="1">
      <c r="A52" s="230"/>
      <c r="B52" s="220" t="s">
        <v>185</v>
      </c>
      <c r="C52" s="170" t="s">
        <v>691</v>
      </c>
      <c r="D52" s="171">
        <v>440000</v>
      </c>
      <c r="E52" s="171"/>
      <c r="F52" s="219">
        <v>440000</v>
      </c>
      <c r="H52" s="375"/>
      <c r="I52" s="376"/>
      <c r="M52" s="376"/>
      <c r="N52" s="376"/>
      <c r="P52" s="372" t="s">
        <v>691</v>
      </c>
      <c r="R52" s="376"/>
    </row>
    <row r="53" spans="1:18" ht="39" customHeight="1">
      <c r="A53" s="231"/>
      <c r="B53" s="220" t="s">
        <v>582</v>
      </c>
      <c r="C53" s="173" t="s">
        <v>692</v>
      </c>
      <c r="D53" s="171">
        <v>0</v>
      </c>
      <c r="E53" s="171"/>
      <c r="F53" s="219">
        <v>0</v>
      </c>
      <c r="H53" s="375"/>
      <c r="I53" s="376"/>
      <c r="M53" s="376"/>
      <c r="N53" s="376"/>
      <c r="R53" s="376"/>
    </row>
    <row r="54" spans="1:18" ht="39" customHeight="1">
      <c r="A54" s="230"/>
      <c r="B54" s="220" t="s">
        <v>693</v>
      </c>
      <c r="C54" s="170" t="s">
        <v>694</v>
      </c>
      <c r="D54" s="171">
        <v>0</v>
      </c>
      <c r="E54" s="171"/>
      <c r="F54" s="219">
        <v>0</v>
      </c>
      <c r="H54" s="375"/>
      <c r="I54" s="376"/>
      <c r="M54" s="376"/>
      <c r="N54" s="376"/>
      <c r="P54" s="372" t="s">
        <v>692</v>
      </c>
      <c r="R54" s="376"/>
    </row>
    <row r="55" spans="1:18" ht="43.5" customHeight="1">
      <c r="A55" s="234" t="s">
        <v>114</v>
      </c>
      <c r="B55" s="174" t="s">
        <v>695</v>
      </c>
      <c r="C55" s="215" t="s">
        <v>696</v>
      </c>
      <c r="D55" s="216">
        <v>-739761813</v>
      </c>
      <c r="E55" s="216"/>
      <c r="F55" s="216">
        <v>-739761813</v>
      </c>
      <c r="H55" s="375"/>
      <c r="I55" s="376"/>
      <c r="M55" s="376"/>
      <c r="N55" s="376"/>
      <c r="P55" s="372" t="s">
        <v>696</v>
      </c>
      <c r="R55" s="376"/>
    </row>
    <row r="56" spans="1:18" ht="39" customHeight="1">
      <c r="A56" s="234" t="s">
        <v>115</v>
      </c>
      <c r="B56" s="174" t="s">
        <v>697</v>
      </c>
      <c r="C56" s="215" t="s">
        <v>698</v>
      </c>
      <c r="D56" s="216">
        <v>6186520717</v>
      </c>
      <c r="E56" s="216"/>
      <c r="F56" s="216">
        <v>6186520717</v>
      </c>
      <c r="H56" s="375"/>
      <c r="I56" s="376"/>
      <c r="M56" s="376"/>
      <c r="N56" s="376"/>
      <c r="P56" s="372" t="s">
        <v>698</v>
      </c>
      <c r="R56" s="376"/>
    </row>
    <row r="57" spans="1:18" ht="39" customHeight="1">
      <c r="A57" s="230">
        <v>1</v>
      </c>
      <c r="B57" s="173" t="s">
        <v>699</v>
      </c>
      <c r="C57" s="217" t="s">
        <v>700</v>
      </c>
      <c r="D57" s="172">
        <v>2858459869</v>
      </c>
      <c r="E57" s="172"/>
      <c r="F57" s="172">
        <v>2858459869</v>
      </c>
      <c r="G57" s="375"/>
      <c r="M57" s="376"/>
      <c r="N57" s="376"/>
      <c r="P57" s="372" t="s">
        <v>700</v>
      </c>
      <c r="R57" s="376"/>
    </row>
    <row r="58" spans="1:18" ht="39" customHeight="1">
      <c r="A58" s="230">
        <v>2</v>
      </c>
      <c r="B58" s="173" t="s">
        <v>701</v>
      </c>
      <c r="C58" s="217" t="s">
        <v>702</v>
      </c>
      <c r="D58" s="172">
        <v>3328060848</v>
      </c>
      <c r="E58" s="172"/>
      <c r="F58" s="172">
        <v>3328060848</v>
      </c>
      <c r="G58" s="345" t="s">
        <v>515</v>
      </c>
      <c r="M58" s="376"/>
      <c r="N58" s="376"/>
      <c r="P58" s="372" t="s">
        <v>702</v>
      </c>
      <c r="R58" s="376"/>
    </row>
    <row r="59" spans="1:18" ht="75" customHeight="1">
      <c r="A59" s="234" t="s">
        <v>116</v>
      </c>
      <c r="B59" s="174" t="s">
        <v>703</v>
      </c>
      <c r="C59" s="215" t="s">
        <v>704</v>
      </c>
      <c r="D59" s="216">
        <v>5446758904</v>
      </c>
      <c r="E59" s="216"/>
      <c r="F59" s="216">
        <v>5446758904</v>
      </c>
      <c r="G59" s="378">
        <v>477364281</v>
      </c>
      <c r="H59" s="379"/>
      <c r="I59" s="380"/>
      <c r="J59" s="221"/>
      <c r="K59" s="222" t="s">
        <v>705</v>
      </c>
      <c r="L59" s="223" t="s">
        <v>706</v>
      </c>
      <c r="M59" s="376"/>
      <c r="N59" s="376"/>
      <c r="P59" s="372" t="s">
        <v>704</v>
      </c>
      <c r="R59" s="376"/>
    </row>
    <row r="60" spans="1:18" ht="39" customHeight="1">
      <c r="A60" s="234" t="s">
        <v>72</v>
      </c>
      <c r="B60" s="174" t="s">
        <v>707</v>
      </c>
      <c r="C60" s="215" t="s">
        <v>708</v>
      </c>
      <c r="D60" s="216">
        <v>0</v>
      </c>
      <c r="E60" s="216"/>
      <c r="F60" s="258">
        <v>0</v>
      </c>
      <c r="G60" s="378">
        <v>0</v>
      </c>
      <c r="H60" s="381"/>
      <c r="I60" s="382"/>
      <c r="J60" s="224" t="s">
        <v>709</v>
      </c>
      <c r="K60" s="225">
        <v>0</v>
      </c>
      <c r="L60" s="226">
        <v>0</v>
      </c>
      <c r="M60" s="376"/>
      <c r="N60" s="376"/>
      <c r="P60" s="372" t="s">
        <v>708</v>
      </c>
      <c r="R60" s="376"/>
    </row>
    <row r="61" spans="1:18" ht="58.5" customHeight="1">
      <c r="A61" s="234" t="s">
        <v>117</v>
      </c>
      <c r="B61" s="174" t="s">
        <v>710</v>
      </c>
      <c r="C61" s="215" t="s">
        <v>711</v>
      </c>
      <c r="D61" s="216">
        <v>60252136893</v>
      </c>
      <c r="E61" s="216"/>
      <c r="F61" s="216">
        <v>60252136893</v>
      </c>
      <c r="G61" s="375"/>
      <c r="H61" s="375"/>
      <c r="I61" s="376"/>
      <c r="J61" s="224" t="s">
        <v>712</v>
      </c>
      <c r="K61" s="225"/>
      <c r="L61" s="226"/>
      <c r="M61" s="376"/>
      <c r="N61" s="376"/>
      <c r="P61" s="372" t="s">
        <v>711</v>
      </c>
      <c r="R61" s="376"/>
    </row>
    <row r="62" spans="1:18" ht="39" customHeight="1">
      <c r="A62" s="230"/>
      <c r="B62" s="173" t="s">
        <v>713</v>
      </c>
      <c r="C62" s="217" t="s">
        <v>714</v>
      </c>
      <c r="D62" s="171">
        <v>0</v>
      </c>
      <c r="E62" s="171"/>
      <c r="F62" s="219">
        <v>0</v>
      </c>
      <c r="H62" s="371" t="s">
        <v>715</v>
      </c>
      <c r="J62" s="224" t="s">
        <v>716</v>
      </c>
      <c r="K62" s="225">
        <v>49750000</v>
      </c>
      <c r="L62" s="226">
        <v>0</v>
      </c>
      <c r="M62" s="376"/>
      <c r="N62" s="376"/>
      <c r="P62" s="372" t="s">
        <v>714</v>
      </c>
      <c r="R62" s="376"/>
    </row>
    <row r="63" spans="1:18" ht="63" customHeight="1">
      <c r="A63" s="230">
        <v>1</v>
      </c>
      <c r="B63" s="173" t="s">
        <v>717</v>
      </c>
      <c r="C63" s="217" t="s">
        <v>749</v>
      </c>
      <c r="D63" s="171">
        <v>5446758904</v>
      </c>
      <c r="E63" s="171"/>
      <c r="F63" s="219">
        <v>5446758904</v>
      </c>
      <c r="J63" s="224" t="s">
        <v>719</v>
      </c>
      <c r="K63" s="225">
        <v>0</v>
      </c>
      <c r="L63" s="226">
        <v>0</v>
      </c>
      <c r="M63" s="376"/>
      <c r="N63" s="376"/>
      <c r="P63" s="372" t="s">
        <v>718</v>
      </c>
      <c r="R63" s="376"/>
    </row>
    <row r="64" spans="1:18" ht="63" customHeight="1">
      <c r="A64" s="230">
        <v>2</v>
      </c>
      <c r="B64" s="173" t="s">
        <v>720</v>
      </c>
      <c r="C64" s="217" t="s">
        <v>750</v>
      </c>
      <c r="D64" s="219">
        <v>0</v>
      </c>
      <c r="E64" s="219"/>
      <c r="F64" s="219">
        <v>0</v>
      </c>
      <c r="J64" s="224" t="s">
        <v>722</v>
      </c>
      <c r="K64" s="225"/>
      <c r="L64" s="226"/>
      <c r="M64" s="376"/>
      <c r="N64" s="376"/>
      <c r="P64" s="372" t="s">
        <v>721</v>
      </c>
      <c r="R64" s="376"/>
    </row>
    <row r="65" spans="1:18" ht="63" customHeight="1">
      <c r="A65" s="230">
        <v>3</v>
      </c>
      <c r="B65" s="173" t="s">
        <v>746</v>
      </c>
      <c r="C65" s="217" t="s">
        <v>718</v>
      </c>
      <c r="D65" s="219">
        <v>54805377989</v>
      </c>
      <c r="E65" s="219"/>
      <c r="F65" s="219">
        <v>54805377989</v>
      </c>
      <c r="J65" s="224"/>
      <c r="K65" s="225"/>
      <c r="L65" s="226"/>
      <c r="M65" s="376"/>
      <c r="N65" s="376"/>
      <c r="R65" s="376"/>
    </row>
    <row r="66" spans="1:18" ht="48" customHeight="1">
      <c r="A66" s="230"/>
      <c r="B66" s="173" t="s">
        <v>723</v>
      </c>
      <c r="C66" s="217" t="s">
        <v>747</v>
      </c>
      <c r="D66" s="431">
        <v>80581832745</v>
      </c>
      <c r="E66" s="431"/>
      <c r="F66" s="431">
        <v>80581832745</v>
      </c>
      <c r="J66" s="224" t="s">
        <v>725</v>
      </c>
      <c r="K66" s="225"/>
      <c r="L66" s="226"/>
      <c r="M66" s="376"/>
      <c r="N66" s="376"/>
      <c r="P66" s="372" t="s">
        <v>724</v>
      </c>
      <c r="R66" s="376"/>
    </row>
    <row r="67" spans="1:18" ht="48" customHeight="1">
      <c r="A67" s="230"/>
      <c r="B67" s="173" t="s">
        <v>726</v>
      </c>
      <c r="C67" s="217" t="s">
        <v>748</v>
      </c>
      <c r="D67" s="219">
        <v>-25776454756</v>
      </c>
      <c r="E67" s="219"/>
      <c r="F67" s="219">
        <v>-25776454756</v>
      </c>
      <c r="J67" s="224" t="s">
        <v>728</v>
      </c>
      <c r="K67" s="225"/>
      <c r="L67" s="226"/>
      <c r="M67" s="376"/>
      <c r="N67" s="376"/>
      <c r="P67" s="372" t="s">
        <v>727</v>
      </c>
      <c r="R67" s="376"/>
    </row>
    <row r="68" spans="1:18" ht="39" customHeight="1">
      <c r="A68" s="178" t="s">
        <v>729</v>
      </c>
      <c r="B68" s="174" t="s">
        <v>730</v>
      </c>
      <c r="C68" s="215" t="s">
        <v>731</v>
      </c>
      <c r="D68" s="216">
        <v>60252136893</v>
      </c>
      <c r="E68" s="216"/>
      <c r="F68" s="216">
        <v>60252136893</v>
      </c>
      <c r="G68" s="383">
        <v>76971302174</v>
      </c>
      <c r="H68" s="384">
        <v>76493937893</v>
      </c>
      <c r="I68" s="376"/>
      <c r="J68" s="224" t="s">
        <v>732</v>
      </c>
      <c r="K68" s="225"/>
      <c r="L68" s="226"/>
      <c r="M68" s="376"/>
      <c r="N68" s="376"/>
      <c r="P68" s="372" t="s">
        <v>731</v>
      </c>
      <c r="R68" s="376"/>
    </row>
    <row r="69" spans="1:18" s="406" customFormat="1" ht="52.5" customHeight="1">
      <c r="A69" s="234" t="s">
        <v>874</v>
      </c>
      <c r="B69" s="174" t="s">
        <v>1187</v>
      </c>
      <c r="C69" s="215" t="s">
        <v>876</v>
      </c>
      <c r="D69" s="535">
        <f>D63</f>
        <v>5446758904</v>
      </c>
      <c r="E69" s="535"/>
      <c r="F69" s="216"/>
      <c r="G69" s="383"/>
      <c r="H69" s="384"/>
      <c r="I69" s="376"/>
      <c r="J69" s="224"/>
      <c r="K69" s="225"/>
      <c r="L69" s="226"/>
      <c r="M69" s="376"/>
      <c r="N69" s="376"/>
      <c r="R69" s="376"/>
    </row>
    <row r="70" spans="1:18" s="406" customFormat="1" ht="60" customHeight="1">
      <c r="A70" s="234"/>
      <c r="B70" s="174" t="s">
        <v>1188</v>
      </c>
      <c r="C70" s="215" t="s">
        <v>878</v>
      </c>
      <c r="D70" s="536">
        <f>+D69/Khac_06030!F18</f>
        <v>9.9654906062641643E-2</v>
      </c>
      <c r="E70" s="536"/>
      <c r="F70" s="216"/>
      <c r="G70" s="383"/>
      <c r="H70" s="384"/>
      <c r="I70" s="376"/>
      <c r="J70" s="224"/>
      <c r="K70" s="225"/>
      <c r="L70" s="226"/>
      <c r="M70" s="376"/>
      <c r="N70" s="376"/>
      <c r="R70" s="376"/>
    </row>
    <row r="71" spans="1:18">
      <c r="A71" s="169"/>
      <c r="B71" s="264"/>
      <c r="C71" s="169"/>
      <c r="D71" s="232"/>
      <c r="E71" s="232"/>
      <c r="F71" s="232"/>
      <c r="G71" s="384">
        <v>0</v>
      </c>
      <c r="H71" s="384">
        <v>0</v>
      </c>
      <c r="I71" s="376"/>
      <c r="J71" s="224" t="s">
        <v>733</v>
      </c>
      <c r="K71" s="225"/>
      <c r="L71" s="226"/>
    </row>
    <row r="72" spans="1:18" ht="11.25" customHeight="1">
      <c r="A72" s="235"/>
      <c r="B72" s="166"/>
      <c r="C72" s="235"/>
      <c r="D72" s="236"/>
      <c r="E72" s="236"/>
      <c r="F72" s="236"/>
      <c r="G72" s="385"/>
      <c r="H72" s="385"/>
      <c r="J72" s="224" t="s">
        <v>734</v>
      </c>
      <c r="K72" s="386"/>
      <c r="L72" s="387"/>
    </row>
    <row r="73" spans="1:18">
      <c r="A73" s="163" t="s">
        <v>195</v>
      </c>
      <c r="B73" s="166"/>
      <c r="C73" s="162"/>
      <c r="D73" s="164" t="s">
        <v>196</v>
      </c>
      <c r="E73" s="167"/>
      <c r="F73" s="168"/>
      <c r="G73" s="384">
        <v>0</v>
      </c>
      <c r="H73" s="385"/>
      <c r="J73" s="224" t="s">
        <v>735</v>
      </c>
      <c r="K73" s="388"/>
      <c r="L73" s="389"/>
    </row>
    <row r="74" spans="1:18">
      <c r="A74" s="165" t="s">
        <v>197</v>
      </c>
      <c r="B74" s="166"/>
      <c r="C74" s="162"/>
      <c r="D74" s="166" t="s">
        <v>198</v>
      </c>
      <c r="E74" s="167"/>
      <c r="F74" s="168"/>
      <c r="J74" s="224" t="s">
        <v>736</v>
      </c>
      <c r="K74" s="388"/>
      <c r="L74" s="389"/>
    </row>
    <row r="75" spans="1:18">
      <c r="A75" s="165"/>
      <c r="B75" s="265"/>
      <c r="C75" s="162"/>
      <c r="D75" s="166"/>
      <c r="E75" s="167"/>
      <c r="F75" s="168"/>
      <c r="J75" s="390" t="s">
        <v>737</v>
      </c>
      <c r="K75" s="391">
        <v>49750000</v>
      </c>
      <c r="L75" s="392">
        <v>0</v>
      </c>
    </row>
    <row r="76" spans="1:18">
      <c r="A76" s="165"/>
      <c r="B76" s="162"/>
      <c r="C76" s="162"/>
      <c r="D76" s="166"/>
      <c r="E76" s="167"/>
      <c r="F76" s="168"/>
      <c r="J76" s="393"/>
      <c r="K76" s="394"/>
      <c r="L76" s="394"/>
    </row>
    <row r="77" spans="1:18">
      <c r="A77" s="165"/>
      <c r="B77" s="162"/>
      <c r="C77" s="162"/>
      <c r="D77" s="166"/>
      <c r="E77" s="167"/>
      <c r="F77" s="168"/>
      <c r="J77" s="393"/>
      <c r="K77" s="394"/>
      <c r="L77" s="394"/>
    </row>
    <row r="78" spans="1:18">
      <c r="A78" s="165"/>
      <c r="B78" s="162"/>
      <c r="C78" s="162"/>
      <c r="D78" s="166"/>
      <c r="E78" s="167"/>
      <c r="F78" s="168"/>
      <c r="J78" s="393"/>
      <c r="K78" s="394"/>
      <c r="L78" s="394"/>
    </row>
    <row r="79" spans="1:18">
      <c r="A79" s="165"/>
      <c r="B79" s="162"/>
      <c r="C79" s="162"/>
      <c r="D79" s="166"/>
      <c r="E79" s="167"/>
      <c r="F79" s="168"/>
      <c r="L79" s="395"/>
    </row>
    <row r="80" spans="1:18">
      <c r="A80" s="161"/>
      <c r="B80" s="162"/>
      <c r="C80" s="162"/>
      <c r="D80" s="162"/>
      <c r="E80" s="167"/>
      <c r="F80" s="168"/>
      <c r="L80" s="395"/>
    </row>
    <row r="81" spans="1:12">
      <c r="A81" s="161"/>
      <c r="B81" s="162"/>
      <c r="C81" s="162"/>
      <c r="D81" s="162"/>
      <c r="E81" s="167"/>
      <c r="F81" s="168"/>
      <c r="L81" s="395"/>
    </row>
    <row r="82" spans="1:12">
      <c r="A82" s="161"/>
      <c r="B82" s="162"/>
      <c r="C82" s="162"/>
      <c r="D82" s="162"/>
      <c r="E82" s="167"/>
      <c r="F82" s="168"/>
      <c r="L82" s="395"/>
    </row>
    <row r="83" spans="1:12">
      <c r="A83" s="161"/>
      <c r="B83" s="162"/>
      <c r="C83" s="162"/>
      <c r="D83" s="162"/>
      <c r="E83" s="167"/>
      <c r="F83" s="168"/>
    </row>
    <row r="84" spans="1:12">
      <c r="A84" s="127"/>
      <c r="B84" s="162"/>
      <c r="C84" s="162"/>
      <c r="D84" s="128"/>
      <c r="E84" s="320"/>
      <c r="F84" s="321"/>
    </row>
    <row r="85" spans="1:12">
      <c r="A85" s="109" t="s">
        <v>594</v>
      </c>
      <c r="B85" s="319"/>
      <c r="C85" s="162"/>
      <c r="D85" s="316" t="s">
        <v>962</v>
      </c>
      <c r="E85" s="320"/>
      <c r="F85" s="321"/>
    </row>
    <row r="86" spans="1:12">
      <c r="A86" s="429" t="str">
        <f>'Tong quat'!C20</f>
        <v>Nguyễn Minh Châu</v>
      </c>
      <c r="B86" s="111"/>
      <c r="C86" s="162"/>
      <c r="D86" s="316" t="s">
        <v>963</v>
      </c>
      <c r="E86" s="320"/>
      <c r="F86" s="321"/>
    </row>
    <row r="87" spans="1:12">
      <c r="A87" s="127" t="s">
        <v>595</v>
      </c>
      <c r="B87" s="111"/>
      <c r="C87" s="162"/>
      <c r="D87" s="317" t="s">
        <v>798</v>
      </c>
      <c r="E87" s="320"/>
      <c r="F87" s="321"/>
    </row>
    <row r="88" spans="1:12">
      <c r="A88" s="396"/>
      <c r="B88" s="166"/>
      <c r="C88" s="396"/>
      <c r="D88" s="236"/>
      <c r="E88" s="236"/>
      <c r="F88" s="236"/>
    </row>
    <row r="89" spans="1:12">
      <c r="B89" s="397"/>
    </row>
    <row r="90" spans="1:12">
      <c r="B90" s="397"/>
    </row>
    <row r="91" spans="1:12">
      <c r="B91" s="397"/>
    </row>
    <row r="92" spans="1:12">
      <c r="B92" s="397"/>
    </row>
    <row r="93" spans="1:12">
      <c r="B93" s="397"/>
    </row>
    <row r="94" spans="1:12">
      <c r="B94" s="397"/>
    </row>
    <row r="95" spans="1:12">
      <c r="B95" s="397"/>
    </row>
    <row r="96" spans="1:12">
      <c r="B96" s="397"/>
    </row>
    <row r="97" spans="2:2">
      <c r="B97" s="397"/>
    </row>
    <row r="98" spans="2:2">
      <c r="B98" s="397"/>
    </row>
    <row r="99" spans="2:2">
      <c r="B99" s="397"/>
    </row>
    <row r="100" spans="2:2">
      <c r="B100" s="397"/>
    </row>
    <row r="101" spans="2:2">
      <c r="B101" s="397"/>
    </row>
    <row r="102" spans="2:2">
      <c r="B102" s="397"/>
    </row>
    <row r="103" spans="2:2">
      <c r="B103" s="397"/>
    </row>
    <row r="104" spans="2:2">
      <c r="B104" s="397"/>
    </row>
    <row r="105" spans="2:2">
      <c r="B105" s="397"/>
    </row>
    <row r="106" spans="2:2">
      <c r="B106" s="397"/>
    </row>
    <row r="107" spans="2:2">
      <c r="B107" s="397"/>
    </row>
    <row r="108" spans="2:2">
      <c r="B108" s="397"/>
    </row>
    <row r="109" spans="2:2">
      <c r="B109" s="397"/>
    </row>
    <row r="110" spans="2:2">
      <c r="B110" s="397"/>
    </row>
    <row r="111" spans="2:2">
      <c r="B111" s="397"/>
    </row>
    <row r="112" spans="2:2">
      <c r="B112" s="397"/>
    </row>
    <row r="113" spans="2:2">
      <c r="B113" s="397"/>
    </row>
    <row r="114" spans="2:2">
      <c r="B114" s="397"/>
    </row>
    <row r="115" spans="2:2">
      <c r="B115" s="397"/>
    </row>
    <row r="116" spans="2:2">
      <c r="B116" s="397"/>
    </row>
    <row r="117" spans="2:2">
      <c r="B117" s="397"/>
    </row>
    <row r="118" spans="2:2">
      <c r="B118" s="397"/>
    </row>
    <row r="119" spans="2:2">
      <c r="B119" s="397"/>
    </row>
    <row r="120" spans="2:2">
      <c r="B120" s="397"/>
    </row>
    <row r="121" spans="2:2">
      <c r="B121" s="397"/>
    </row>
    <row r="122" spans="2:2">
      <c r="B122" s="397"/>
    </row>
    <row r="123" spans="2:2">
      <c r="B123" s="397"/>
    </row>
    <row r="124" spans="2:2">
      <c r="B124" s="397"/>
    </row>
    <row r="125" spans="2:2">
      <c r="B125" s="397"/>
    </row>
    <row r="126" spans="2:2">
      <c r="B126" s="397"/>
    </row>
    <row r="127" spans="2:2">
      <c r="B127" s="397"/>
    </row>
    <row r="128" spans="2:2">
      <c r="B128" s="397"/>
    </row>
    <row r="129" spans="2:2">
      <c r="B129" s="397"/>
    </row>
    <row r="130" spans="2:2">
      <c r="B130" s="397"/>
    </row>
    <row r="131" spans="2:2">
      <c r="B131" s="397"/>
    </row>
    <row r="132" spans="2:2">
      <c r="B132" s="397"/>
    </row>
    <row r="133" spans="2:2">
      <c r="B133" s="397"/>
    </row>
    <row r="134" spans="2:2">
      <c r="B134" s="397"/>
    </row>
    <row r="135" spans="2:2">
      <c r="B135" s="397"/>
    </row>
    <row r="136" spans="2:2">
      <c r="B136" s="397"/>
    </row>
    <row r="137" spans="2:2">
      <c r="B137" s="397"/>
    </row>
    <row r="138" spans="2:2">
      <c r="B138" s="397"/>
    </row>
    <row r="139" spans="2:2">
      <c r="B139" s="397"/>
    </row>
    <row r="140" spans="2:2">
      <c r="B140" s="397"/>
    </row>
    <row r="141" spans="2:2">
      <c r="B141" s="397"/>
    </row>
    <row r="142" spans="2:2">
      <c r="B142" s="397"/>
    </row>
    <row r="143" spans="2:2">
      <c r="B143" s="397"/>
    </row>
    <row r="144" spans="2:2">
      <c r="B144" s="397"/>
    </row>
    <row r="145" spans="2:2">
      <c r="B145" s="397"/>
    </row>
    <row r="146" spans="2:2">
      <c r="B146" s="397"/>
    </row>
    <row r="147" spans="2:2">
      <c r="B147" s="397"/>
    </row>
    <row r="148" spans="2:2">
      <c r="B148" s="397"/>
    </row>
    <row r="149" spans="2:2">
      <c r="B149" s="397"/>
    </row>
    <row r="150" spans="2:2">
      <c r="B150" s="397"/>
    </row>
    <row r="151" spans="2:2">
      <c r="B151" s="397"/>
    </row>
    <row r="152" spans="2:2">
      <c r="B152" s="397"/>
    </row>
    <row r="153" spans="2:2">
      <c r="B153" s="397"/>
    </row>
    <row r="154" spans="2:2">
      <c r="B154" s="397"/>
    </row>
    <row r="155" spans="2:2">
      <c r="B155" s="397"/>
    </row>
    <row r="156" spans="2:2">
      <c r="B156" s="397"/>
    </row>
    <row r="157" spans="2:2">
      <c r="B157" s="397"/>
    </row>
    <row r="158" spans="2:2">
      <c r="B158" s="397"/>
    </row>
    <row r="159" spans="2:2">
      <c r="B159" s="397"/>
    </row>
    <row r="160" spans="2:2">
      <c r="B160" s="397"/>
    </row>
    <row r="161" spans="2:2">
      <c r="B161" s="397"/>
    </row>
    <row r="162" spans="2:2">
      <c r="B162" s="397"/>
    </row>
    <row r="163" spans="2:2">
      <c r="B163" s="397"/>
    </row>
    <row r="164" spans="2:2">
      <c r="B164" s="397"/>
    </row>
    <row r="165" spans="2:2">
      <c r="B165" s="397"/>
    </row>
    <row r="166" spans="2:2">
      <c r="B166" s="397"/>
    </row>
    <row r="167" spans="2:2">
      <c r="B167" s="397"/>
    </row>
    <row r="168" spans="2:2">
      <c r="B168" s="397"/>
    </row>
    <row r="169" spans="2:2">
      <c r="B169" s="397"/>
    </row>
    <row r="170" spans="2:2">
      <c r="B170" s="397"/>
    </row>
    <row r="171" spans="2:2">
      <c r="B171" s="397"/>
    </row>
    <row r="172" spans="2:2">
      <c r="B172" s="397"/>
    </row>
    <row r="173" spans="2:2">
      <c r="B173" s="397"/>
    </row>
    <row r="174" spans="2:2">
      <c r="B174" s="397"/>
    </row>
    <row r="175" spans="2:2">
      <c r="B175" s="397"/>
    </row>
    <row r="176" spans="2:2">
      <c r="B176" s="397"/>
    </row>
    <row r="177" spans="2:2">
      <c r="B177" s="397"/>
    </row>
    <row r="178" spans="2:2">
      <c r="B178" s="397"/>
    </row>
    <row r="179" spans="2:2">
      <c r="B179" s="397"/>
    </row>
    <row r="180" spans="2:2">
      <c r="B180" s="397"/>
    </row>
    <row r="181" spans="2:2">
      <c r="B181" s="397"/>
    </row>
    <row r="182" spans="2:2">
      <c r="B182" s="397"/>
    </row>
    <row r="183" spans="2:2">
      <c r="B183" s="397"/>
    </row>
    <row r="184" spans="2:2">
      <c r="B184" s="397"/>
    </row>
    <row r="185" spans="2:2">
      <c r="B185" s="397"/>
    </row>
    <row r="186" spans="2:2">
      <c r="B186" s="397"/>
    </row>
    <row r="187" spans="2:2">
      <c r="B187" s="397"/>
    </row>
    <row r="188" spans="2:2">
      <c r="B188" s="397"/>
    </row>
    <row r="189" spans="2:2">
      <c r="B189" s="397"/>
    </row>
    <row r="190" spans="2:2">
      <c r="B190" s="397"/>
    </row>
    <row r="191" spans="2:2">
      <c r="B191" s="397"/>
    </row>
    <row r="192" spans="2:2">
      <c r="B192" s="397"/>
    </row>
    <row r="193" spans="2:2">
      <c r="B193" s="397"/>
    </row>
    <row r="194" spans="2:2">
      <c r="B194" s="397"/>
    </row>
    <row r="195" spans="2:2">
      <c r="B195" s="397"/>
    </row>
    <row r="196" spans="2:2">
      <c r="B196" s="397"/>
    </row>
    <row r="197" spans="2:2">
      <c r="B197" s="397"/>
    </row>
    <row r="198" spans="2:2">
      <c r="B198" s="397"/>
    </row>
    <row r="199" spans="2:2">
      <c r="B199" s="397"/>
    </row>
    <row r="200" spans="2:2">
      <c r="B200" s="397"/>
    </row>
    <row r="201" spans="2:2">
      <c r="B201" s="397"/>
    </row>
    <row r="202" spans="2:2">
      <c r="B202" s="397"/>
    </row>
    <row r="203" spans="2:2">
      <c r="B203" s="397"/>
    </row>
    <row r="204" spans="2:2">
      <c r="B204" s="397"/>
    </row>
    <row r="205" spans="2:2">
      <c r="B205" s="397"/>
    </row>
    <row r="206" spans="2:2">
      <c r="B206" s="397"/>
    </row>
    <row r="207" spans="2:2">
      <c r="B207" s="397"/>
    </row>
    <row r="208" spans="2:2">
      <c r="B208" s="397"/>
    </row>
    <row r="209" spans="2:2">
      <c r="B209" s="397"/>
    </row>
    <row r="210" spans="2:2">
      <c r="B210" s="397"/>
    </row>
    <row r="211" spans="2:2">
      <c r="B211" s="397"/>
    </row>
    <row r="212" spans="2:2">
      <c r="B212" s="397"/>
    </row>
    <row r="213" spans="2:2">
      <c r="B213" s="397"/>
    </row>
    <row r="214" spans="2:2">
      <c r="B214" s="397"/>
    </row>
    <row r="215" spans="2:2">
      <c r="B215" s="397"/>
    </row>
    <row r="216" spans="2:2">
      <c r="B216" s="397"/>
    </row>
    <row r="217" spans="2:2">
      <c r="B217" s="397"/>
    </row>
    <row r="218" spans="2:2">
      <c r="B218" s="397"/>
    </row>
    <row r="219" spans="2:2">
      <c r="B219" s="397"/>
    </row>
    <row r="220" spans="2:2">
      <c r="B220" s="397"/>
    </row>
    <row r="221" spans="2:2">
      <c r="B221" s="397"/>
    </row>
    <row r="222" spans="2:2">
      <c r="B222" s="397"/>
    </row>
    <row r="223" spans="2:2">
      <c r="B223" s="397"/>
    </row>
    <row r="224" spans="2:2">
      <c r="B224" s="397"/>
    </row>
    <row r="225" spans="2:2">
      <c r="B225" s="397"/>
    </row>
    <row r="226" spans="2:2">
      <c r="B226" s="397"/>
    </row>
    <row r="227" spans="2:2">
      <c r="B227" s="397"/>
    </row>
    <row r="228" spans="2:2">
      <c r="B228" s="397"/>
    </row>
    <row r="229" spans="2:2">
      <c r="B229" s="397"/>
    </row>
    <row r="230" spans="2:2">
      <c r="B230" s="397"/>
    </row>
    <row r="231" spans="2:2">
      <c r="B231" s="397"/>
    </row>
    <row r="232" spans="2:2">
      <c r="B232" s="397"/>
    </row>
    <row r="233" spans="2:2">
      <c r="B233" s="397"/>
    </row>
    <row r="234" spans="2:2">
      <c r="B234" s="397"/>
    </row>
    <row r="235" spans="2:2">
      <c r="B235" s="397"/>
    </row>
    <row r="236" spans="2:2">
      <c r="B236" s="397"/>
    </row>
    <row r="237" spans="2:2">
      <c r="B237" s="397"/>
    </row>
    <row r="238" spans="2:2">
      <c r="B238" s="397"/>
    </row>
    <row r="239" spans="2:2">
      <c r="B239" s="397"/>
    </row>
    <row r="240" spans="2:2">
      <c r="B240" s="397"/>
    </row>
    <row r="241" spans="2:2">
      <c r="B241" s="397"/>
    </row>
    <row r="242" spans="2:2">
      <c r="B242" s="397"/>
    </row>
    <row r="243" spans="2:2">
      <c r="B243" s="397"/>
    </row>
    <row r="244" spans="2:2">
      <c r="B244" s="397"/>
    </row>
    <row r="245" spans="2:2">
      <c r="B245" s="397"/>
    </row>
    <row r="246" spans="2:2">
      <c r="B246" s="397"/>
    </row>
    <row r="247" spans="2:2">
      <c r="B247" s="397"/>
    </row>
    <row r="248" spans="2:2">
      <c r="B248" s="397"/>
    </row>
    <row r="249" spans="2:2">
      <c r="B249" s="397"/>
    </row>
    <row r="250" spans="2:2">
      <c r="B250" s="397"/>
    </row>
    <row r="251" spans="2:2">
      <c r="B251" s="397"/>
    </row>
    <row r="252" spans="2:2">
      <c r="B252" s="397"/>
    </row>
    <row r="253" spans="2:2">
      <c r="B253" s="397"/>
    </row>
    <row r="254" spans="2:2">
      <c r="B254" s="397"/>
    </row>
    <row r="255" spans="2:2">
      <c r="B255" s="397"/>
    </row>
    <row r="256" spans="2:2">
      <c r="B256" s="397"/>
    </row>
    <row r="257" spans="2:2">
      <c r="B257" s="397"/>
    </row>
    <row r="258" spans="2:2">
      <c r="B258" s="397"/>
    </row>
    <row r="259" spans="2:2">
      <c r="B259" s="397"/>
    </row>
    <row r="260" spans="2:2">
      <c r="B260" s="397"/>
    </row>
    <row r="261" spans="2:2">
      <c r="B261" s="397"/>
    </row>
    <row r="262" spans="2:2">
      <c r="B262" s="397"/>
    </row>
    <row r="263" spans="2:2">
      <c r="B263" s="397"/>
    </row>
    <row r="264" spans="2:2">
      <c r="B264" s="397"/>
    </row>
    <row r="265" spans="2:2">
      <c r="B265" s="397"/>
    </row>
    <row r="266" spans="2:2">
      <c r="B266" s="397"/>
    </row>
    <row r="267" spans="2:2">
      <c r="B267" s="397"/>
    </row>
    <row r="268" spans="2:2">
      <c r="B268" s="397"/>
    </row>
    <row r="269" spans="2:2">
      <c r="B269" s="397"/>
    </row>
    <row r="270" spans="2:2">
      <c r="B270" s="397"/>
    </row>
    <row r="271" spans="2:2">
      <c r="B271" s="397"/>
    </row>
    <row r="272" spans="2:2">
      <c r="B272" s="397"/>
    </row>
    <row r="273" spans="2:2">
      <c r="B273" s="397"/>
    </row>
    <row r="274" spans="2:2">
      <c r="B274" s="397"/>
    </row>
    <row r="275" spans="2:2">
      <c r="B275" s="397"/>
    </row>
    <row r="276" spans="2:2">
      <c r="B276" s="397"/>
    </row>
    <row r="277" spans="2:2">
      <c r="B277" s="397"/>
    </row>
    <row r="278" spans="2:2">
      <c r="B278" s="397"/>
    </row>
    <row r="279" spans="2:2">
      <c r="B279" s="397"/>
    </row>
    <row r="280" spans="2:2">
      <c r="B280" s="397"/>
    </row>
    <row r="281" spans="2:2">
      <c r="B281" s="397"/>
    </row>
    <row r="282" spans="2:2">
      <c r="B282" s="397"/>
    </row>
    <row r="283" spans="2:2">
      <c r="B283" s="397"/>
    </row>
    <row r="284" spans="2:2">
      <c r="B284" s="397"/>
    </row>
    <row r="285" spans="2:2">
      <c r="B285" s="397"/>
    </row>
    <row r="286" spans="2:2">
      <c r="B286" s="397"/>
    </row>
    <row r="287" spans="2:2">
      <c r="B287" s="397"/>
    </row>
    <row r="288" spans="2:2">
      <c r="B288" s="397"/>
    </row>
    <row r="289" spans="2:2">
      <c r="B289" s="397"/>
    </row>
    <row r="290" spans="2:2">
      <c r="B290" s="397"/>
    </row>
    <row r="291" spans="2:2">
      <c r="B291" s="397"/>
    </row>
    <row r="292" spans="2:2">
      <c r="B292" s="397"/>
    </row>
    <row r="293" spans="2:2">
      <c r="B293" s="397"/>
    </row>
    <row r="294" spans="2:2">
      <c r="B294" s="397"/>
    </row>
    <row r="295" spans="2:2">
      <c r="B295" s="397"/>
    </row>
    <row r="296" spans="2:2">
      <c r="B296" s="397"/>
    </row>
    <row r="297" spans="2:2">
      <c r="B297" s="397"/>
    </row>
    <row r="298" spans="2:2">
      <c r="B298" s="397"/>
    </row>
    <row r="299" spans="2:2">
      <c r="B299" s="397"/>
    </row>
    <row r="300" spans="2:2">
      <c r="B300" s="397"/>
    </row>
    <row r="301" spans="2:2">
      <c r="B301" s="397"/>
    </row>
    <row r="302" spans="2:2">
      <c r="B302" s="397"/>
    </row>
    <row r="303" spans="2:2">
      <c r="B303" s="397"/>
    </row>
    <row r="304" spans="2:2">
      <c r="B304" s="397"/>
    </row>
    <row r="305" spans="2:2">
      <c r="B305" s="397"/>
    </row>
    <row r="306" spans="2:2">
      <c r="B306" s="397"/>
    </row>
    <row r="307" spans="2:2">
      <c r="B307" s="397"/>
    </row>
    <row r="308" spans="2:2">
      <c r="B308" s="397"/>
    </row>
    <row r="309" spans="2:2">
      <c r="B309" s="397"/>
    </row>
    <row r="310" spans="2:2">
      <c r="B310" s="397"/>
    </row>
    <row r="311" spans="2:2">
      <c r="B311" s="397"/>
    </row>
    <row r="312" spans="2:2">
      <c r="B312" s="397"/>
    </row>
    <row r="313" spans="2:2">
      <c r="B313" s="397"/>
    </row>
    <row r="314" spans="2:2">
      <c r="B314" s="397"/>
    </row>
    <row r="315" spans="2:2">
      <c r="B315" s="397"/>
    </row>
    <row r="316" spans="2:2">
      <c r="B316" s="397"/>
    </row>
    <row r="317" spans="2:2">
      <c r="B317" s="397"/>
    </row>
    <row r="318" spans="2:2">
      <c r="B318" s="397"/>
    </row>
    <row r="319" spans="2:2">
      <c r="B319" s="397"/>
    </row>
    <row r="320" spans="2:2">
      <c r="B320" s="397"/>
    </row>
    <row r="321" spans="2:2">
      <c r="B321" s="397"/>
    </row>
    <row r="322" spans="2:2">
      <c r="B322" s="397"/>
    </row>
    <row r="323" spans="2:2">
      <c r="B323" s="397"/>
    </row>
    <row r="324" spans="2:2">
      <c r="B324" s="397"/>
    </row>
    <row r="325" spans="2:2">
      <c r="B325" s="397"/>
    </row>
    <row r="326" spans="2:2">
      <c r="B326" s="397"/>
    </row>
    <row r="327" spans="2:2">
      <c r="B327" s="397"/>
    </row>
    <row r="328" spans="2:2">
      <c r="B328" s="397"/>
    </row>
    <row r="329" spans="2:2">
      <c r="B329" s="397"/>
    </row>
    <row r="330" spans="2:2">
      <c r="B330" s="397"/>
    </row>
    <row r="331" spans="2:2">
      <c r="B331" s="397"/>
    </row>
    <row r="332" spans="2:2">
      <c r="B332" s="397"/>
    </row>
    <row r="333" spans="2:2">
      <c r="B333" s="397"/>
    </row>
    <row r="334" spans="2:2">
      <c r="B334" s="397"/>
    </row>
    <row r="335" spans="2:2">
      <c r="B335" s="397"/>
    </row>
    <row r="336" spans="2:2">
      <c r="B336" s="397"/>
    </row>
    <row r="337" spans="2:2">
      <c r="B337" s="397"/>
    </row>
    <row r="338" spans="2:2">
      <c r="B338" s="397"/>
    </row>
    <row r="339" spans="2:2">
      <c r="B339" s="397"/>
    </row>
    <row r="340" spans="2:2">
      <c r="B340" s="397"/>
    </row>
    <row r="341" spans="2:2">
      <c r="B341" s="397"/>
    </row>
    <row r="342" spans="2:2">
      <c r="B342" s="397"/>
    </row>
    <row r="343" spans="2:2">
      <c r="B343" s="397"/>
    </row>
    <row r="344" spans="2:2">
      <c r="B344" s="397"/>
    </row>
    <row r="345" spans="2:2">
      <c r="B345" s="397"/>
    </row>
    <row r="346" spans="2:2">
      <c r="B346" s="397"/>
    </row>
    <row r="347" spans="2:2">
      <c r="B347" s="397"/>
    </row>
    <row r="348" spans="2:2">
      <c r="B348" s="397"/>
    </row>
    <row r="349" spans="2:2">
      <c r="B349" s="397"/>
    </row>
    <row r="350" spans="2:2">
      <c r="B350" s="397"/>
    </row>
    <row r="351" spans="2:2">
      <c r="B351" s="397"/>
    </row>
    <row r="352" spans="2:2">
      <c r="B352" s="397"/>
    </row>
    <row r="353" spans="2:2">
      <c r="B353" s="397"/>
    </row>
    <row r="354" spans="2:2">
      <c r="B354" s="397"/>
    </row>
    <row r="355" spans="2:2">
      <c r="B355" s="397"/>
    </row>
    <row r="356" spans="2:2">
      <c r="B356" s="397"/>
    </row>
    <row r="357" spans="2:2">
      <c r="B357" s="397"/>
    </row>
    <row r="358" spans="2:2">
      <c r="B358" s="397"/>
    </row>
    <row r="359" spans="2:2">
      <c r="B359" s="397"/>
    </row>
    <row r="360" spans="2:2">
      <c r="B360" s="397"/>
    </row>
    <row r="361" spans="2:2">
      <c r="B361" s="397"/>
    </row>
    <row r="362" spans="2:2">
      <c r="B362" s="397"/>
    </row>
    <row r="363" spans="2:2">
      <c r="B363" s="397"/>
    </row>
    <row r="364" spans="2:2">
      <c r="B364" s="397"/>
    </row>
    <row r="365" spans="2:2">
      <c r="B365" s="397"/>
    </row>
    <row r="366" spans="2:2">
      <c r="B366" s="397"/>
    </row>
    <row r="367" spans="2:2">
      <c r="B367" s="397"/>
    </row>
    <row r="368" spans="2:2">
      <c r="B368" s="397"/>
    </row>
    <row r="369" spans="2:2">
      <c r="B369" s="397"/>
    </row>
    <row r="370" spans="2:2">
      <c r="B370" s="397"/>
    </row>
    <row r="371" spans="2:2">
      <c r="B371" s="397"/>
    </row>
    <row r="372" spans="2:2">
      <c r="B372" s="397"/>
    </row>
    <row r="373" spans="2:2">
      <c r="B373" s="397"/>
    </row>
    <row r="374" spans="2:2">
      <c r="B374" s="397"/>
    </row>
    <row r="375" spans="2:2">
      <c r="B375" s="397"/>
    </row>
    <row r="376" spans="2:2">
      <c r="B376" s="397"/>
    </row>
    <row r="377" spans="2:2">
      <c r="B377" s="397"/>
    </row>
    <row r="378" spans="2:2">
      <c r="B378" s="397"/>
    </row>
    <row r="379" spans="2:2">
      <c r="B379" s="397"/>
    </row>
    <row r="380" spans="2:2">
      <c r="B380" s="397"/>
    </row>
    <row r="381" spans="2:2">
      <c r="B381" s="397"/>
    </row>
    <row r="382" spans="2:2">
      <c r="B382" s="397"/>
    </row>
    <row r="383" spans="2:2">
      <c r="B383" s="397"/>
    </row>
    <row r="384" spans="2:2">
      <c r="B384" s="397"/>
    </row>
    <row r="385" spans="2:2">
      <c r="B385" s="397"/>
    </row>
    <row r="386" spans="2:2">
      <c r="B386" s="397"/>
    </row>
    <row r="387" spans="2:2">
      <c r="B387" s="397"/>
    </row>
    <row r="388" spans="2:2">
      <c r="B388" s="397"/>
    </row>
    <row r="389" spans="2:2">
      <c r="B389" s="397"/>
    </row>
    <row r="390" spans="2:2">
      <c r="B390" s="397"/>
    </row>
    <row r="391" spans="2:2">
      <c r="B391" s="397"/>
    </row>
    <row r="392" spans="2:2">
      <c r="B392" s="397"/>
    </row>
    <row r="393" spans="2:2">
      <c r="B393" s="397"/>
    </row>
    <row r="394" spans="2:2">
      <c r="B394" s="397"/>
    </row>
    <row r="395" spans="2:2">
      <c r="B395" s="397"/>
    </row>
    <row r="396" spans="2:2">
      <c r="B396" s="397"/>
    </row>
    <row r="397" spans="2:2">
      <c r="B397" s="397"/>
    </row>
    <row r="398" spans="2:2">
      <c r="B398" s="397"/>
    </row>
    <row r="399" spans="2:2">
      <c r="B399" s="397"/>
    </row>
    <row r="400" spans="2:2">
      <c r="B400" s="397"/>
    </row>
    <row r="401" spans="2:2">
      <c r="B401" s="397"/>
    </row>
    <row r="402" spans="2:2">
      <c r="B402" s="397"/>
    </row>
    <row r="403" spans="2:2">
      <c r="B403" s="397"/>
    </row>
    <row r="404" spans="2:2">
      <c r="B404" s="397"/>
    </row>
    <row r="405" spans="2:2">
      <c r="B405" s="397"/>
    </row>
    <row r="406" spans="2:2">
      <c r="B406" s="397"/>
    </row>
    <row r="407" spans="2:2">
      <c r="B407" s="397"/>
    </row>
    <row r="408" spans="2:2">
      <c r="B408" s="397"/>
    </row>
    <row r="409" spans="2:2">
      <c r="B409" s="397"/>
    </row>
    <row r="410" spans="2:2">
      <c r="B410" s="397"/>
    </row>
    <row r="411" spans="2:2">
      <c r="B411" s="397"/>
    </row>
    <row r="412" spans="2:2">
      <c r="B412" s="397"/>
    </row>
    <row r="413" spans="2:2">
      <c r="B413" s="397"/>
    </row>
    <row r="414" spans="2:2">
      <c r="B414" s="397"/>
    </row>
    <row r="415" spans="2:2">
      <c r="B415" s="397"/>
    </row>
    <row r="416" spans="2:2">
      <c r="B416" s="397"/>
    </row>
    <row r="417" spans="2:2">
      <c r="B417" s="397"/>
    </row>
    <row r="418" spans="2:2">
      <c r="B418" s="397"/>
    </row>
    <row r="419" spans="2:2">
      <c r="B419" s="397"/>
    </row>
    <row r="420" spans="2:2">
      <c r="B420" s="397"/>
    </row>
    <row r="421" spans="2:2">
      <c r="B421" s="397"/>
    </row>
    <row r="422" spans="2:2">
      <c r="B422" s="397"/>
    </row>
    <row r="423" spans="2:2">
      <c r="B423" s="397"/>
    </row>
    <row r="424" spans="2:2">
      <c r="B424" s="397"/>
    </row>
    <row r="425" spans="2:2">
      <c r="B425" s="397"/>
    </row>
    <row r="426" spans="2:2">
      <c r="B426" s="397"/>
    </row>
    <row r="427" spans="2:2">
      <c r="B427" s="397"/>
    </row>
    <row r="428" spans="2:2">
      <c r="B428" s="397"/>
    </row>
    <row r="429" spans="2:2">
      <c r="B429" s="397"/>
    </row>
    <row r="430" spans="2:2">
      <c r="B430" s="397"/>
    </row>
    <row r="431" spans="2:2">
      <c r="B431" s="397"/>
    </row>
    <row r="432" spans="2:2">
      <c r="B432" s="397"/>
    </row>
    <row r="433" spans="2:2">
      <c r="B433" s="397"/>
    </row>
    <row r="434" spans="2:2">
      <c r="B434" s="397"/>
    </row>
    <row r="435" spans="2:2">
      <c r="B435" s="397"/>
    </row>
    <row r="436" spans="2:2">
      <c r="B436" s="397"/>
    </row>
    <row r="437" spans="2:2">
      <c r="B437" s="397"/>
    </row>
    <row r="438" spans="2:2">
      <c r="B438" s="397"/>
    </row>
    <row r="439" spans="2:2">
      <c r="B439" s="397"/>
    </row>
    <row r="440" spans="2:2">
      <c r="B440" s="397"/>
    </row>
    <row r="441" spans="2:2">
      <c r="B441" s="397"/>
    </row>
    <row r="442" spans="2:2">
      <c r="B442" s="397"/>
    </row>
    <row r="443" spans="2:2">
      <c r="B443" s="397"/>
    </row>
    <row r="444" spans="2:2">
      <c r="B444" s="397"/>
    </row>
    <row r="445" spans="2:2">
      <c r="B445" s="397"/>
    </row>
    <row r="446" spans="2:2">
      <c r="B446" s="397"/>
    </row>
    <row r="447" spans="2:2">
      <c r="B447" s="397"/>
    </row>
    <row r="448" spans="2:2">
      <c r="B448" s="397"/>
    </row>
    <row r="449" spans="2:2">
      <c r="B449" s="397"/>
    </row>
    <row r="450" spans="2:2">
      <c r="B450" s="397"/>
    </row>
    <row r="451" spans="2:2">
      <c r="B451" s="397"/>
    </row>
    <row r="452" spans="2:2">
      <c r="B452" s="397"/>
    </row>
    <row r="453" spans="2:2">
      <c r="B453" s="397"/>
    </row>
    <row r="454" spans="2:2">
      <c r="B454" s="397"/>
    </row>
    <row r="455" spans="2:2">
      <c r="B455" s="397"/>
    </row>
    <row r="456" spans="2:2">
      <c r="B456" s="397"/>
    </row>
    <row r="457" spans="2:2">
      <c r="B457" s="397"/>
    </row>
    <row r="458" spans="2:2">
      <c r="B458" s="397"/>
    </row>
    <row r="459" spans="2:2">
      <c r="B459" s="397"/>
    </row>
    <row r="460" spans="2:2">
      <c r="B460" s="397"/>
    </row>
    <row r="461" spans="2:2">
      <c r="B461" s="397"/>
    </row>
    <row r="462" spans="2:2">
      <c r="B462" s="397"/>
    </row>
    <row r="463" spans="2:2">
      <c r="B463" s="397"/>
    </row>
    <row r="464" spans="2:2">
      <c r="B464" s="397"/>
    </row>
    <row r="465" spans="2:2">
      <c r="B465" s="397"/>
    </row>
    <row r="466" spans="2:2">
      <c r="B466" s="397"/>
    </row>
    <row r="467" spans="2:2">
      <c r="B467" s="397"/>
    </row>
    <row r="468" spans="2:2">
      <c r="B468" s="397"/>
    </row>
    <row r="469" spans="2:2">
      <c r="B469" s="397"/>
    </row>
    <row r="470" spans="2:2">
      <c r="B470" s="397"/>
    </row>
    <row r="471" spans="2:2">
      <c r="B471" s="397"/>
    </row>
    <row r="472" spans="2:2">
      <c r="B472" s="397"/>
    </row>
    <row r="473" spans="2:2">
      <c r="B473" s="397"/>
    </row>
    <row r="474" spans="2:2">
      <c r="B474" s="397"/>
    </row>
    <row r="475" spans="2:2">
      <c r="B475" s="397"/>
    </row>
    <row r="476" spans="2:2">
      <c r="B476" s="397"/>
    </row>
    <row r="477" spans="2:2">
      <c r="B477" s="397"/>
    </row>
    <row r="478" spans="2:2">
      <c r="B478" s="397"/>
    </row>
    <row r="479" spans="2:2">
      <c r="B479" s="397"/>
    </row>
    <row r="480" spans="2:2">
      <c r="B480" s="397"/>
    </row>
    <row r="481" spans="2:2">
      <c r="B481" s="397"/>
    </row>
    <row r="482" spans="2:2">
      <c r="B482" s="397"/>
    </row>
    <row r="483" spans="2:2">
      <c r="B483" s="397"/>
    </row>
    <row r="484" spans="2:2">
      <c r="B484" s="397"/>
    </row>
    <row r="485" spans="2:2">
      <c r="B485" s="397"/>
    </row>
    <row r="486" spans="2:2">
      <c r="B486" s="397"/>
    </row>
    <row r="487" spans="2:2">
      <c r="B487" s="397"/>
    </row>
    <row r="488" spans="2:2">
      <c r="B488" s="397"/>
    </row>
    <row r="489" spans="2:2">
      <c r="B489" s="397"/>
    </row>
    <row r="490" spans="2:2">
      <c r="B490" s="397"/>
    </row>
    <row r="491" spans="2:2">
      <c r="B491" s="397"/>
    </row>
    <row r="492" spans="2:2">
      <c r="B492" s="397"/>
    </row>
    <row r="493" spans="2:2">
      <c r="B493" s="397"/>
    </row>
    <row r="494" spans="2:2">
      <c r="B494" s="397"/>
    </row>
    <row r="495" spans="2:2">
      <c r="B495" s="397"/>
    </row>
    <row r="496" spans="2:2">
      <c r="B496" s="397"/>
    </row>
    <row r="497" spans="2:2">
      <c r="B497" s="397"/>
    </row>
    <row r="498" spans="2:2">
      <c r="B498" s="397"/>
    </row>
    <row r="499" spans="2:2">
      <c r="B499" s="397"/>
    </row>
    <row r="500" spans="2:2">
      <c r="B500" s="397"/>
    </row>
    <row r="501" spans="2:2">
      <c r="B501" s="397"/>
    </row>
    <row r="502" spans="2:2">
      <c r="B502" s="397"/>
    </row>
    <row r="503" spans="2:2">
      <c r="B503" s="397"/>
    </row>
    <row r="504" spans="2:2">
      <c r="B504" s="397"/>
    </row>
    <row r="505" spans="2:2">
      <c r="B505" s="397"/>
    </row>
    <row r="506" spans="2:2">
      <c r="B506" s="397"/>
    </row>
    <row r="507" spans="2:2">
      <c r="B507" s="397"/>
    </row>
    <row r="508" spans="2:2">
      <c r="B508" s="397"/>
    </row>
    <row r="509" spans="2:2">
      <c r="B509" s="397"/>
    </row>
    <row r="510" spans="2:2">
      <c r="B510" s="397"/>
    </row>
    <row r="511" spans="2:2">
      <c r="B511" s="397"/>
    </row>
    <row r="512" spans="2:2">
      <c r="B512" s="397"/>
    </row>
    <row r="513" spans="2:2">
      <c r="B513" s="397"/>
    </row>
    <row r="514" spans="2:2">
      <c r="B514" s="397"/>
    </row>
    <row r="515" spans="2:2">
      <c r="B515" s="397"/>
    </row>
    <row r="516" spans="2:2">
      <c r="B516" s="397"/>
    </row>
    <row r="517" spans="2:2">
      <c r="B517" s="397"/>
    </row>
    <row r="518" spans="2:2">
      <c r="B518" s="397"/>
    </row>
    <row r="519" spans="2:2">
      <c r="B519" s="397"/>
    </row>
    <row r="520" spans="2:2">
      <c r="B520" s="397"/>
    </row>
    <row r="521" spans="2:2">
      <c r="B521" s="397"/>
    </row>
    <row r="522" spans="2:2">
      <c r="B522" s="397"/>
    </row>
    <row r="523" spans="2:2">
      <c r="B523" s="397"/>
    </row>
    <row r="524" spans="2:2">
      <c r="B524" s="397"/>
    </row>
    <row r="525" spans="2:2">
      <c r="B525" s="397"/>
    </row>
    <row r="526" spans="2:2">
      <c r="B526" s="397"/>
    </row>
    <row r="527" spans="2:2">
      <c r="B527" s="397"/>
    </row>
    <row r="528" spans="2:2">
      <c r="B528" s="397"/>
    </row>
    <row r="529" spans="2:2">
      <c r="B529" s="397"/>
    </row>
    <row r="530" spans="2:2">
      <c r="B530" s="397"/>
    </row>
    <row r="531" spans="2:2">
      <c r="B531" s="397"/>
    </row>
    <row r="532" spans="2:2">
      <c r="B532" s="397"/>
    </row>
    <row r="533" spans="2:2">
      <c r="B533" s="397"/>
    </row>
    <row r="534" spans="2:2">
      <c r="B534" s="397"/>
    </row>
    <row r="535" spans="2:2">
      <c r="B535" s="397"/>
    </row>
    <row r="536" spans="2:2">
      <c r="B536" s="397"/>
    </row>
    <row r="537" spans="2:2">
      <c r="B537" s="397"/>
    </row>
    <row r="538" spans="2:2">
      <c r="B538" s="397"/>
    </row>
    <row r="539" spans="2:2">
      <c r="B539" s="397"/>
    </row>
    <row r="540" spans="2:2">
      <c r="B540" s="397"/>
    </row>
    <row r="541" spans="2:2">
      <c r="B541" s="397"/>
    </row>
    <row r="542" spans="2:2">
      <c r="B542" s="397"/>
    </row>
    <row r="543" spans="2:2">
      <c r="B543" s="397"/>
    </row>
    <row r="544" spans="2:2">
      <c r="B544" s="397"/>
    </row>
    <row r="545" spans="2:2">
      <c r="B545" s="397"/>
    </row>
    <row r="546" spans="2:2">
      <c r="B546" s="397"/>
    </row>
    <row r="547" spans="2:2">
      <c r="B547" s="397"/>
    </row>
    <row r="548" spans="2:2">
      <c r="B548" s="397"/>
    </row>
    <row r="549" spans="2:2">
      <c r="B549" s="397"/>
    </row>
    <row r="550" spans="2:2">
      <c r="B550" s="397"/>
    </row>
    <row r="551" spans="2:2">
      <c r="B551" s="397"/>
    </row>
    <row r="552" spans="2:2">
      <c r="B552" s="397"/>
    </row>
    <row r="553" spans="2:2">
      <c r="B553" s="397"/>
    </row>
    <row r="554" spans="2:2">
      <c r="B554" s="397"/>
    </row>
    <row r="555" spans="2:2">
      <c r="B555" s="397"/>
    </row>
    <row r="556" spans="2:2">
      <c r="B556" s="397"/>
    </row>
    <row r="557" spans="2:2">
      <c r="B557" s="397"/>
    </row>
    <row r="558" spans="2:2">
      <c r="B558" s="397"/>
    </row>
    <row r="559" spans="2:2">
      <c r="B559" s="397"/>
    </row>
    <row r="560" spans="2:2">
      <c r="B560" s="397"/>
    </row>
    <row r="561" spans="2:2">
      <c r="B561" s="397"/>
    </row>
    <row r="562" spans="2:2">
      <c r="B562" s="397"/>
    </row>
    <row r="563" spans="2:2">
      <c r="B563" s="397"/>
    </row>
    <row r="564" spans="2:2">
      <c r="B564" s="397"/>
    </row>
    <row r="565" spans="2:2">
      <c r="B565" s="397"/>
    </row>
    <row r="566" spans="2:2">
      <c r="B566" s="397"/>
    </row>
    <row r="567" spans="2:2">
      <c r="B567" s="397"/>
    </row>
    <row r="568" spans="2:2">
      <c r="B568" s="397"/>
    </row>
    <row r="569" spans="2:2">
      <c r="B569" s="397"/>
    </row>
    <row r="570" spans="2:2">
      <c r="B570" s="397"/>
    </row>
    <row r="571" spans="2:2">
      <c r="B571" s="397"/>
    </row>
    <row r="572" spans="2:2">
      <c r="B572" s="397"/>
    </row>
    <row r="573" spans="2:2">
      <c r="B573" s="397"/>
    </row>
    <row r="574" spans="2:2">
      <c r="B574" s="397"/>
    </row>
    <row r="575" spans="2:2">
      <c r="B575" s="397"/>
    </row>
    <row r="576" spans="2:2">
      <c r="B576" s="397"/>
    </row>
    <row r="577" spans="2:2">
      <c r="B577" s="397"/>
    </row>
    <row r="578" spans="2:2">
      <c r="B578" s="397"/>
    </row>
    <row r="579" spans="2:2">
      <c r="B579" s="397"/>
    </row>
    <row r="580" spans="2:2">
      <c r="B580" s="397"/>
    </row>
    <row r="581" spans="2:2">
      <c r="B581" s="397"/>
    </row>
    <row r="582" spans="2:2">
      <c r="B582" s="397"/>
    </row>
    <row r="583" spans="2:2">
      <c r="B583" s="397"/>
    </row>
    <row r="584" spans="2:2">
      <c r="B584" s="397"/>
    </row>
    <row r="585" spans="2:2">
      <c r="B585" s="397"/>
    </row>
    <row r="586" spans="2:2">
      <c r="B586" s="397"/>
    </row>
    <row r="587" spans="2:2">
      <c r="B587" s="397"/>
    </row>
    <row r="588" spans="2:2">
      <c r="B588" s="397"/>
    </row>
    <row r="589" spans="2:2">
      <c r="B589" s="397"/>
    </row>
    <row r="590" spans="2:2">
      <c r="B590" s="397"/>
    </row>
    <row r="591" spans="2:2">
      <c r="B591" s="397"/>
    </row>
    <row r="592" spans="2:2">
      <c r="B592" s="397"/>
    </row>
    <row r="593" spans="2:2">
      <c r="B593" s="397"/>
    </row>
    <row r="594" spans="2:2">
      <c r="B594" s="397"/>
    </row>
    <row r="595" spans="2:2">
      <c r="B595" s="397"/>
    </row>
    <row r="596" spans="2:2">
      <c r="B596" s="397"/>
    </row>
    <row r="597" spans="2:2">
      <c r="B597" s="397"/>
    </row>
    <row r="598" spans="2:2">
      <c r="B598" s="397"/>
    </row>
    <row r="599" spans="2:2">
      <c r="B599" s="397"/>
    </row>
    <row r="600" spans="2:2">
      <c r="B600" s="397"/>
    </row>
    <row r="601" spans="2:2">
      <c r="B601" s="397"/>
    </row>
    <row r="602" spans="2:2">
      <c r="B602" s="397"/>
    </row>
    <row r="603" spans="2:2">
      <c r="B603" s="397"/>
    </row>
    <row r="604" spans="2:2">
      <c r="B604" s="397"/>
    </row>
    <row r="605" spans="2:2">
      <c r="B605" s="397"/>
    </row>
    <row r="606" spans="2:2">
      <c r="B606" s="397"/>
    </row>
    <row r="607" spans="2:2">
      <c r="B607" s="397"/>
    </row>
    <row r="608" spans="2:2">
      <c r="B608" s="397"/>
    </row>
    <row r="609" spans="2:2">
      <c r="B609" s="397"/>
    </row>
    <row r="610" spans="2:2">
      <c r="B610" s="397"/>
    </row>
    <row r="611" spans="2:2">
      <c r="B611" s="397"/>
    </row>
    <row r="612" spans="2:2">
      <c r="B612" s="397"/>
    </row>
    <row r="613" spans="2:2">
      <c r="B613" s="397"/>
    </row>
    <row r="614" spans="2:2">
      <c r="B614" s="397"/>
    </row>
    <row r="615" spans="2:2">
      <c r="B615" s="397"/>
    </row>
    <row r="616" spans="2:2">
      <c r="B616" s="397"/>
    </row>
    <row r="617" spans="2:2">
      <c r="B617" s="397"/>
    </row>
    <row r="618" spans="2:2">
      <c r="B618" s="397"/>
    </row>
    <row r="619" spans="2:2">
      <c r="B619" s="397"/>
    </row>
    <row r="620" spans="2:2">
      <c r="B620" s="397"/>
    </row>
    <row r="621" spans="2:2">
      <c r="B621" s="397"/>
    </row>
    <row r="622" spans="2:2">
      <c r="B622" s="397"/>
    </row>
    <row r="623" spans="2:2">
      <c r="B623" s="397"/>
    </row>
    <row r="624" spans="2:2">
      <c r="B624" s="397"/>
    </row>
    <row r="625" spans="2:2">
      <c r="B625" s="397"/>
    </row>
    <row r="626" spans="2:2">
      <c r="B626" s="397"/>
    </row>
    <row r="627" spans="2:2">
      <c r="B627" s="397"/>
    </row>
    <row r="628" spans="2:2">
      <c r="B628" s="397"/>
    </row>
    <row r="629" spans="2:2">
      <c r="B629" s="397"/>
    </row>
    <row r="630" spans="2:2">
      <c r="B630" s="397"/>
    </row>
    <row r="631" spans="2:2">
      <c r="B631" s="397"/>
    </row>
    <row r="632" spans="2:2">
      <c r="B632" s="397"/>
    </row>
    <row r="633" spans="2:2">
      <c r="B633" s="397"/>
    </row>
    <row r="634" spans="2:2">
      <c r="B634" s="397"/>
    </row>
    <row r="635" spans="2:2">
      <c r="B635" s="397"/>
    </row>
    <row r="636" spans="2:2">
      <c r="B636" s="397"/>
    </row>
    <row r="637" spans="2:2">
      <c r="B637" s="397"/>
    </row>
    <row r="638" spans="2:2">
      <c r="B638" s="397"/>
    </row>
    <row r="639" spans="2:2">
      <c r="B639" s="397"/>
    </row>
    <row r="640" spans="2:2">
      <c r="B640" s="397"/>
    </row>
    <row r="641" spans="2:2">
      <c r="B641" s="397"/>
    </row>
    <row r="642" spans="2:2">
      <c r="B642" s="397"/>
    </row>
    <row r="643" spans="2:2">
      <c r="B643" s="397"/>
    </row>
    <row r="644" spans="2:2">
      <c r="B644" s="397"/>
    </row>
    <row r="645" spans="2:2">
      <c r="B645" s="397"/>
    </row>
    <row r="646" spans="2:2">
      <c r="B646" s="397"/>
    </row>
    <row r="647" spans="2:2">
      <c r="B647" s="397"/>
    </row>
    <row r="648" spans="2:2">
      <c r="B648" s="397"/>
    </row>
    <row r="649" spans="2:2">
      <c r="B649" s="397"/>
    </row>
    <row r="650" spans="2:2">
      <c r="B650" s="397"/>
    </row>
    <row r="651" spans="2:2">
      <c r="B651" s="397"/>
    </row>
    <row r="652" spans="2:2">
      <c r="B652" s="397"/>
    </row>
    <row r="653" spans="2:2">
      <c r="B653" s="397"/>
    </row>
    <row r="654" spans="2:2">
      <c r="B654" s="397"/>
    </row>
    <row r="655" spans="2:2">
      <c r="B655" s="397"/>
    </row>
    <row r="656" spans="2:2">
      <c r="B656" s="397"/>
    </row>
    <row r="657" spans="2:2">
      <c r="B657" s="397"/>
    </row>
    <row r="658" spans="2:2">
      <c r="B658" s="397"/>
    </row>
    <row r="659" spans="2:2">
      <c r="B659" s="397"/>
    </row>
    <row r="660" spans="2:2">
      <c r="B660" s="397"/>
    </row>
    <row r="661" spans="2:2">
      <c r="B661" s="397"/>
    </row>
    <row r="662" spans="2:2">
      <c r="B662" s="397"/>
    </row>
    <row r="663" spans="2:2">
      <c r="B663" s="397"/>
    </row>
    <row r="664" spans="2:2">
      <c r="B664" s="397"/>
    </row>
    <row r="665" spans="2:2">
      <c r="B665" s="397"/>
    </row>
    <row r="666" spans="2:2">
      <c r="B666" s="397"/>
    </row>
    <row r="667" spans="2:2">
      <c r="B667" s="397"/>
    </row>
    <row r="668" spans="2:2">
      <c r="B668" s="397"/>
    </row>
    <row r="669" spans="2:2">
      <c r="B669" s="397"/>
    </row>
    <row r="670" spans="2:2">
      <c r="B670" s="397"/>
    </row>
    <row r="671" spans="2:2">
      <c r="B671" s="397"/>
    </row>
    <row r="672" spans="2:2">
      <c r="B672" s="397"/>
    </row>
    <row r="673" spans="2:2">
      <c r="B673" s="397"/>
    </row>
    <row r="674" spans="2:2">
      <c r="B674" s="397"/>
    </row>
    <row r="675" spans="2:2">
      <c r="B675" s="397"/>
    </row>
    <row r="676" spans="2:2">
      <c r="B676" s="397"/>
    </row>
    <row r="677" spans="2:2">
      <c r="B677" s="397"/>
    </row>
    <row r="678" spans="2:2">
      <c r="B678" s="397"/>
    </row>
    <row r="679" spans="2:2">
      <c r="B679" s="397"/>
    </row>
    <row r="680" spans="2:2">
      <c r="B680" s="397"/>
    </row>
    <row r="681" spans="2:2">
      <c r="B681" s="397"/>
    </row>
    <row r="682" spans="2:2">
      <c r="B682" s="397"/>
    </row>
    <row r="683" spans="2:2">
      <c r="B683" s="397"/>
    </row>
    <row r="684" spans="2:2">
      <c r="B684" s="397"/>
    </row>
    <row r="685" spans="2:2">
      <c r="B685" s="397"/>
    </row>
    <row r="686" spans="2:2">
      <c r="B686" s="397"/>
    </row>
    <row r="687" spans="2:2">
      <c r="B687" s="397"/>
    </row>
    <row r="688" spans="2:2">
      <c r="B688" s="397"/>
    </row>
    <row r="689" spans="2:2">
      <c r="B689" s="397"/>
    </row>
    <row r="690" spans="2:2">
      <c r="B690" s="397"/>
    </row>
    <row r="691" spans="2:2">
      <c r="B691" s="397"/>
    </row>
    <row r="692" spans="2:2">
      <c r="B692" s="397"/>
    </row>
    <row r="693" spans="2:2">
      <c r="B693" s="397"/>
    </row>
    <row r="694" spans="2:2">
      <c r="B694" s="397"/>
    </row>
    <row r="695" spans="2:2">
      <c r="B695" s="397"/>
    </row>
    <row r="696" spans="2:2">
      <c r="B696" s="397"/>
    </row>
    <row r="697" spans="2:2">
      <c r="B697" s="397"/>
    </row>
    <row r="698" spans="2:2">
      <c r="B698" s="397"/>
    </row>
    <row r="699" spans="2:2">
      <c r="B699" s="397"/>
    </row>
    <row r="700" spans="2:2">
      <c r="B700" s="397"/>
    </row>
    <row r="701" spans="2:2">
      <c r="B701" s="397"/>
    </row>
    <row r="702" spans="2:2">
      <c r="B702" s="397"/>
    </row>
    <row r="703" spans="2:2">
      <c r="B703" s="397"/>
    </row>
    <row r="704" spans="2:2">
      <c r="B704" s="397"/>
    </row>
    <row r="705" spans="2:2">
      <c r="B705" s="397"/>
    </row>
    <row r="706" spans="2:2">
      <c r="B706" s="397"/>
    </row>
    <row r="707" spans="2:2">
      <c r="B707" s="397"/>
    </row>
    <row r="708" spans="2:2">
      <c r="B708" s="397"/>
    </row>
    <row r="709" spans="2:2">
      <c r="B709" s="397"/>
    </row>
    <row r="710" spans="2:2">
      <c r="B710" s="397"/>
    </row>
    <row r="711" spans="2:2">
      <c r="B711" s="397"/>
    </row>
    <row r="712" spans="2:2">
      <c r="B712" s="397"/>
    </row>
    <row r="713" spans="2:2">
      <c r="B713" s="397"/>
    </row>
    <row r="714" spans="2:2">
      <c r="B714" s="397"/>
    </row>
    <row r="715" spans="2:2">
      <c r="B715" s="397"/>
    </row>
    <row r="716" spans="2:2">
      <c r="B716" s="397"/>
    </row>
    <row r="717" spans="2:2">
      <c r="B717" s="397"/>
    </row>
    <row r="718" spans="2:2">
      <c r="B718" s="397"/>
    </row>
    <row r="719" spans="2:2">
      <c r="B719" s="397"/>
    </row>
    <row r="720" spans="2:2">
      <c r="B720" s="397"/>
    </row>
    <row r="721" spans="2:2">
      <c r="B721" s="397"/>
    </row>
    <row r="722" spans="2:2">
      <c r="B722" s="397"/>
    </row>
    <row r="723" spans="2:2">
      <c r="B723" s="397"/>
    </row>
    <row r="724" spans="2:2">
      <c r="B724" s="397"/>
    </row>
    <row r="725" spans="2:2">
      <c r="B725" s="397"/>
    </row>
    <row r="726" spans="2:2">
      <c r="B726" s="397"/>
    </row>
    <row r="727" spans="2:2">
      <c r="B727" s="397"/>
    </row>
    <row r="728" spans="2:2">
      <c r="B728" s="397"/>
    </row>
    <row r="729" spans="2:2">
      <c r="B729" s="397"/>
    </row>
    <row r="730" spans="2:2">
      <c r="B730" s="397"/>
    </row>
    <row r="731" spans="2:2">
      <c r="B731" s="397"/>
    </row>
    <row r="732" spans="2:2">
      <c r="B732" s="397"/>
    </row>
    <row r="733" spans="2:2">
      <c r="B733" s="397"/>
    </row>
    <row r="734" spans="2:2">
      <c r="B734" s="397"/>
    </row>
    <row r="735" spans="2:2">
      <c r="B735" s="397"/>
    </row>
    <row r="736" spans="2:2">
      <c r="B736" s="397"/>
    </row>
    <row r="737" spans="2:2">
      <c r="B737" s="397"/>
    </row>
    <row r="738" spans="2:2">
      <c r="B738" s="397"/>
    </row>
    <row r="739" spans="2:2">
      <c r="B739" s="397"/>
    </row>
    <row r="740" spans="2:2">
      <c r="B740" s="397"/>
    </row>
    <row r="741" spans="2:2">
      <c r="B741" s="397"/>
    </row>
    <row r="742" spans="2:2">
      <c r="B742" s="397"/>
    </row>
    <row r="743" spans="2:2">
      <c r="B743" s="397"/>
    </row>
    <row r="744" spans="2:2">
      <c r="B744" s="397"/>
    </row>
    <row r="745" spans="2:2">
      <c r="B745" s="397"/>
    </row>
    <row r="746" spans="2:2">
      <c r="B746" s="397"/>
    </row>
    <row r="747" spans="2:2">
      <c r="B747" s="397"/>
    </row>
    <row r="748" spans="2:2">
      <c r="B748" s="397"/>
    </row>
    <row r="749" spans="2:2">
      <c r="B749" s="397"/>
    </row>
    <row r="750" spans="2:2">
      <c r="B750" s="397"/>
    </row>
    <row r="751" spans="2:2">
      <c r="B751" s="397"/>
    </row>
    <row r="752" spans="2:2">
      <c r="B752" s="397"/>
    </row>
    <row r="753" spans="2:2">
      <c r="B753" s="397"/>
    </row>
    <row r="754" spans="2:2">
      <c r="B754" s="397"/>
    </row>
    <row r="755" spans="2:2">
      <c r="B755" s="397"/>
    </row>
    <row r="756" spans="2:2">
      <c r="B756" s="397"/>
    </row>
    <row r="757" spans="2:2">
      <c r="B757" s="397"/>
    </row>
    <row r="758" spans="2:2">
      <c r="B758" s="397"/>
    </row>
    <row r="759" spans="2:2">
      <c r="B759" s="397"/>
    </row>
    <row r="760" spans="2:2">
      <c r="B760" s="397"/>
    </row>
    <row r="761" spans="2:2">
      <c r="B761" s="397"/>
    </row>
    <row r="762" spans="2:2">
      <c r="B762" s="397"/>
    </row>
    <row r="763" spans="2:2">
      <c r="B763" s="397"/>
    </row>
    <row r="764" spans="2:2">
      <c r="B764" s="397"/>
    </row>
    <row r="765" spans="2:2">
      <c r="B765" s="397"/>
    </row>
    <row r="766" spans="2:2">
      <c r="B766" s="397"/>
    </row>
    <row r="767" spans="2:2">
      <c r="B767" s="397"/>
    </row>
    <row r="768" spans="2:2">
      <c r="B768" s="397"/>
    </row>
    <row r="769" spans="2:2">
      <c r="B769" s="397"/>
    </row>
    <row r="770" spans="2:2">
      <c r="B770" s="397"/>
    </row>
    <row r="771" spans="2:2">
      <c r="B771" s="397"/>
    </row>
    <row r="772" spans="2:2">
      <c r="B772" s="397"/>
    </row>
    <row r="773" spans="2:2">
      <c r="B773" s="397"/>
    </row>
    <row r="774" spans="2:2">
      <c r="B774" s="397"/>
    </row>
    <row r="775" spans="2:2">
      <c r="B775" s="397"/>
    </row>
    <row r="776" spans="2:2">
      <c r="B776" s="397"/>
    </row>
    <row r="777" spans="2:2">
      <c r="B777" s="397"/>
    </row>
    <row r="778" spans="2:2">
      <c r="B778" s="397"/>
    </row>
    <row r="779" spans="2:2">
      <c r="B779" s="397"/>
    </row>
    <row r="780" spans="2:2">
      <c r="B780" s="397"/>
    </row>
    <row r="781" spans="2:2">
      <c r="B781" s="397"/>
    </row>
    <row r="782" spans="2:2">
      <c r="B782" s="397"/>
    </row>
    <row r="783" spans="2:2">
      <c r="B783" s="397"/>
    </row>
    <row r="784" spans="2:2">
      <c r="B784" s="397"/>
    </row>
    <row r="785" spans="2:2">
      <c r="B785" s="397"/>
    </row>
    <row r="786" spans="2:2">
      <c r="B786" s="397"/>
    </row>
    <row r="787" spans="2:2">
      <c r="B787" s="397"/>
    </row>
    <row r="788" spans="2:2">
      <c r="B788" s="397"/>
    </row>
    <row r="789" spans="2:2">
      <c r="B789" s="397"/>
    </row>
    <row r="790" spans="2:2">
      <c r="B790" s="397"/>
    </row>
    <row r="791" spans="2:2">
      <c r="B791" s="397"/>
    </row>
    <row r="792" spans="2:2">
      <c r="B792" s="397"/>
    </row>
    <row r="793" spans="2:2">
      <c r="B793" s="397"/>
    </row>
    <row r="794" spans="2:2">
      <c r="B794" s="397"/>
    </row>
    <row r="795" spans="2:2">
      <c r="B795" s="397"/>
    </row>
    <row r="796" spans="2:2">
      <c r="B796" s="397"/>
    </row>
    <row r="797" spans="2:2">
      <c r="B797" s="397"/>
    </row>
    <row r="798" spans="2:2">
      <c r="B798" s="397"/>
    </row>
    <row r="799" spans="2:2">
      <c r="B799" s="397"/>
    </row>
    <row r="800" spans="2:2">
      <c r="B800" s="397"/>
    </row>
    <row r="801" spans="2:2">
      <c r="B801" s="397"/>
    </row>
    <row r="802" spans="2:2">
      <c r="B802" s="397"/>
    </row>
    <row r="803" spans="2:2">
      <c r="B803" s="397"/>
    </row>
    <row r="804" spans="2:2">
      <c r="B804" s="397"/>
    </row>
    <row r="805" spans="2:2">
      <c r="B805" s="397"/>
    </row>
    <row r="806" spans="2:2">
      <c r="B806" s="397"/>
    </row>
    <row r="807" spans="2:2">
      <c r="B807" s="397"/>
    </row>
    <row r="808" spans="2:2">
      <c r="B808" s="397"/>
    </row>
    <row r="809" spans="2:2">
      <c r="B809" s="397"/>
    </row>
    <row r="810" spans="2:2">
      <c r="B810" s="397"/>
    </row>
    <row r="811" spans="2:2">
      <c r="B811" s="397"/>
    </row>
    <row r="812" spans="2:2">
      <c r="B812" s="397"/>
    </row>
    <row r="813" spans="2:2">
      <c r="B813" s="397"/>
    </row>
    <row r="814" spans="2:2">
      <c r="B814" s="397"/>
    </row>
    <row r="815" spans="2:2">
      <c r="B815" s="397"/>
    </row>
    <row r="816" spans="2:2">
      <c r="B816" s="397"/>
    </row>
    <row r="817" spans="2:2">
      <c r="B817" s="397"/>
    </row>
    <row r="818" spans="2:2">
      <c r="B818" s="397"/>
    </row>
    <row r="819" spans="2:2">
      <c r="B819" s="397"/>
    </row>
    <row r="820" spans="2:2">
      <c r="B820" s="397"/>
    </row>
    <row r="821" spans="2:2">
      <c r="B821" s="397"/>
    </row>
    <row r="822" spans="2:2">
      <c r="B822" s="397"/>
    </row>
    <row r="823" spans="2:2">
      <c r="B823" s="397"/>
    </row>
    <row r="824" spans="2:2">
      <c r="B824" s="397"/>
    </row>
    <row r="825" spans="2:2">
      <c r="B825" s="397"/>
    </row>
    <row r="826" spans="2:2">
      <c r="B826" s="397"/>
    </row>
    <row r="827" spans="2:2">
      <c r="B827" s="397"/>
    </row>
    <row r="828" spans="2:2">
      <c r="B828" s="397"/>
    </row>
    <row r="829" spans="2:2">
      <c r="B829" s="397"/>
    </row>
    <row r="830" spans="2:2">
      <c r="B830" s="397"/>
    </row>
    <row r="831" spans="2:2">
      <c r="B831" s="397"/>
    </row>
    <row r="832" spans="2:2">
      <c r="B832" s="397"/>
    </row>
    <row r="833" spans="2:2">
      <c r="B833" s="397"/>
    </row>
    <row r="834" spans="2:2">
      <c r="B834" s="397"/>
    </row>
    <row r="835" spans="2:2">
      <c r="B835" s="397"/>
    </row>
    <row r="836" spans="2:2">
      <c r="B836" s="397"/>
    </row>
    <row r="837" spans="2:2">
      <c r="B837" s="397"/>
    </row>
    <row r="838" spans="2:2">
      <c r="B838" s="397"/>
    </row>
    <row r="839" spans="2:2">
      <c r="B839" s="397"/>
    </row>
    <row r="840" spans="2:2">
      <c r="B840" s="397"/>
    </row>
    <row r="841" spans="2:2">
      <c r="B841" s="397"/>
    </row>
    <row r="842" spans="2:2">
      <c r="B842" s="397"/>
    </row>
    <row r="843" spans="2:2">
      <c r="B843" s="397"/>
    </row>
    <row r="844" spans="2:2">
      <c r="B844" s="397"/>
    </row>
    <row r="845" spans="2:2">
      <c r="B845" s="397"/>
    </row>
    <row r="846" spans="2:2">
      <c r="B846" s="397"/>
    </row>
    <row r="847" spans="2:2">
      <c r="B847" s="397"/>
    </row>
    <row r="848" spans="2:2">
      <c r="B848" s="397"/>
    </row>
    <row r="849" spans="2:2">
      <c r="B849" s="397"/>
    </row>
    <row r="850" spans="2:2">
      <c r="B850" s="397"/>
    </row>
    <row r="851" spans="2:2">
      <c r="B851" s="397"/>
    </row>
    <row r="852" spans="2:2">
      <c r="B852" s="397"/>
    </row>
    <row r="853" spans="2:2">
      <c r="B853" s="397"/>
    </row>
    <row r="854" spans="2:2">
      <c r="B854" s="397"/>
    </row>
    <row r="855" spans="2:2">
      <c r="B855" s="397"/>
    </row>
    <row r="856" spans="2:2">
      <c r="B856" s="397"/>
    </row>
    <row r="857" spans="2:2">
      <c r="B857" s="397"/>
    </row>
    <row r="858" spans="2:2">
      <c r="B858" s="397"/>
    </row>
    <row r="859" spans="2:2">
      <c r="B859" s="397"/>
    </row>
    <row r="860" spans="2:2">
      <c r="B860" s="397"/>
    </row>
    <row r="861" spans="2:2">
      <c r="B861" s="397"/>
    </row>
    <row r="862" spans="2:2">
      <c r="B862" s="397"/>
    </row>
    <row r="863" spans="2:2">
      <c r="B863" s="397"/>
    </row>
    <row r="864" spans="2:2">
      <c r="B864" s="397"/>
    </row>
    <row r="865" spans="2:2">
      <c r="B865" s="397"/>
    </row>
    <row r="866" spans="2:2">
      <c r="B866" s="397"/>
    </row>
    <row r="867" spans="2:2">
      <c r="B867" s="397"/>
    </row>
    <row r="868" spans="2:2">
      <c r="B868" s="397"/>
    </row>
    <row r="869" spans="2:2">
      <c r="B869" s="397"/>
    </row>
    <row r="870" spans="2:2">
      <c r="B870" s="397"/>
    </row>
    <row r="871" spans="2:2">
      <c r="B871" s="397"/>
    </row>
    <row r="872" spans="2:2">
      <c r="B872" s="397"/>
    </row>
    <row r="873" spans="2:2">
      <c r="B873" s="397"/>
    </row>
    <row r="874" spans="2:2">
      <c r="B874" s="397"/>
    </row>
    <row r="875" spans="2:2">
      <c r="B875" s="397"/>
    </row>
    <row r="876" spans="2:2">
      <c r="B876" s="397"/>
    </row>
    <row r="877" spans="2:2">
      <c r="B877" s="397"/>
    </row>
    <row r="878" spans="2:2">
      <c r="B878" s="397"/>
    </row>
    <row r="879" spans="2:2">
      <c r="B879" s="397"/>
    </row>
    <row r="880" spans="2:2">
      <c r="B880" s="397"/>
    </row>
    <row r="881" spans="2:2">
      <c r="B881" s="397"/>
    </row>
    <row r="882" spans="2:2">
      <c r="B882" s="397"/>
    </row>
    <row r="883" spans="2:2">
      <c r="B883" s="397"/>
    </row>
    <row r="884" spans="2:2">
      <c r="B884" s="397"/>
    </row>
    <row r="885" spans="2:2">
      <c r="B885" s="397"/>
    </row>
    <row r="886" spans="2:2">
      <c r="B886" s="397"/>
    </row>
    <row r="887" spans="2:2">
      <c r="B887" s="397"/>
    </row>
    <row r="888" spans="2:2">
      <c r="B888" s="397"/>
    </row>
    <row r="889" spans="2:2">
      <c r="B889" s="397"/>
    </row>
    <row r="890" spans="2:2">
      <c r="B890" s="397"/>
    </row>
    <row r="891" spans="2:2">
      <c r="B891" s="397"/>
    </row>
    <row r="892" spans="2:2">
      <c r="B892" s="397"/>
    </row>
    <row r="893" spans="2:2">
      <c r="B893" s="397"/>
    </row>
    <row r="894" spans="2:2">
      <c r="B894" s="397"/>
    </row>
    <row r="895" spans="2:2">
      <c r="B895" s="397"/>
    </row>
    <row r="896" spans="2:2">
      <c r="B896" s="397"/>
    </row>
    <row r="897" spans="2:2">
      <c r="B897" s="397"/>
    </row>
    <row r="898" spans="2:2">
      <c r="B898" s="397"/>
    </row>
    <row r="899" spans="2:2">
      <c r="B899" s="397"/>
    </row>
    <row r="900" spans="2:2">
      <c r="B900" s="397"/>
    </row>
    <row r="901" spans="2:2">
      <c r="B901" s="397"/>
    </row>
    <row r="902" spans="2:2">
      <c r="B902" s="397"/>
    </row>
    <row r="903" spans="2:2">
      <c r="B903" s="397"/>
    </row>
    <row r="904" spans="2:2">
      <c r="B904" s="397"/>
    </row>
    <row r="905" spans="2:2">
      <c r="B905" s="397"/>
    </row>
    <row r="906" spans="2:2">
      <c r="B906" s="397"/>
    </row>
    <row r="907" spans="2:2">
      <c r="B907" s="397"/>
    </row>
    <row r="908" spans="2:2">
      <c r="B908" s="397"/>
    </row>
    <row r="909" spans="2:2">
      <c r="B909" s="397"/>
    </row>
    <row r="910" spans="2:2">
      <c r="B910" s="397"/>
    </row>
    <row r="911" spans="2:2">
      <c r="B911" s="397"/>
    </row>
    <row r="912" spans="2:2">
      <c r="B912" s="397"/>
    </row>
    <row r="913" spans="2:2">
      <c r="B913" s="397"/>
    </row>
    <row r="914" spans="2:2">
      <c r="B914" s="397"/>
    </row>
    <row r="915" spans="2:2">
      <c r="B915" s="397"/>
    </row>
    <row r="916" spans="2:2">
      <c r="B916" s="397"/>
    </row>
    <row r="917" spans="2:2">
      <c r="B917" s="397"/>
    </row>
    <row r="918" spans="2:2">
      <c r="B918" s="397"/>
    </row>
    <row r="919" spans="2:2">
      <c r="B919" s="397"/>
    </row>
    <row r="920" spans="2:2">
      <c r="B920" s="397"/>
    </row>
    <row r="921" spans="2:2">
      <c r="B921" s="397"/>
    </row>
    <row r="922" spans="2:2">
      <c r="B922" s="397"/>
    </row>
    <row r="923" spans="2:2">
      <c r="B923" s="397"/>
    </row>
    <row r="924" spans="2:2">
      <c r="B924" s="397"/>
    </row>
    <row r="925" spans="2:2">
      <c r="B925" s="397"/>
    </row>
    <row r="926" spans="2:2">
      <c r="B926" s="397"/>
    </row>
    <row r="927" spans="2:2">
      <c r="B927" s="397"/>
    </row>
    <row r="928" spans="2:2">
      <c r="B928" s="397"/>
    </row>
    <row r="929" spans="2:2">
      <c r="B929" s="397"/>
    </row>
    <row r="930" spans="2:2">
      <c r="B930" s="397"/>
    </row>
    <row r="931" spans="2:2">
      <c r="B931" s="397"/>
    </row>
    <row r="932" spans="2:2">
      <c r="B932" s="397"/>
    </row>
    <row r="933" spans="2:2">
      <c r="B933" s="397"/>
    </row>
    <row r="934" spans="2:2">
      <c r="B934" s="397"/>
    </row>
    <row r="935" spans="2:2">
      <c r="B935" s="397"/>
    </row>
    <row r="936" spans="2:2">
      <c r="B936" s="397"/>
    </row>
    <row r="937" spans="2:2">
      <c r="B937" s="397"/>
    </row>
    <row r="938" spans="2:2">
      <c r="B938" s="397"/>
    </row>
    <row r="939" spans="2:2">
      <c r="B939" s="397"/>
    </row>
    <row r="940" spans="2:2">
      <c r="B940" s="397"/>
    </row>
    <row r="941" spans="2:2">
      <c r="B941" s="397"/>
    </row>
    <row r="942" spans="2:2">
      <c r="B942" s="397"/>
    </row>
    <row r="943" spans="2:2">
      <c r="B943" s="397"/>
    </row>
    <row r="944" spans="2:2">
      <c r="B944" s="397"/>
    </row>
    <row r="945" spans="2:2">
      <c r="B945" s="397"/>
    </row>
    <row r="946" spans="2:2">
      <c r="B946" s="397"/>
    </row>
    <row r="947" spans="2:2">
      <c r="B947" s="397"/>
    </row>
    <row r="948" spans="2:2">
      <c r="B948" s="397"/>
    </row>
    <row r="949" spans="2:2">
      <c r="B949" s="397"/>
    </row>
    <row r="950" spans="2:2">
      <c r="B950" s="397"/>
    </row>
    <row r="951" spans="2:2">
      <c r="B951" s="397"/>
    </row>
    <row r="952" spans="2:2">
      <c r="B952" s="397"/>
    </row>
    <row r="953" spans="2:2">
      <c r="B953" s="397"/>
    </row>
    <row r="954" spans="2:2">
      <c r="B954" s="397"/>
    </row>
    <row r="955" spans="2:2">
      <c r="B955" s="397"/>
    </row>
    <row r="956" spans="2:2">
      <c r="B956" s="397"/>
    </row>
    <row r="957" spans="2:2">
      <c r="B957" s="397"/>
    </row>
    <row r="958" spans="2:2">
      <c r="B958" s="397"/>
    </row>
    <row r="959" spans="2:2">
      <c r="B959" s="397"/>
    </row>
    <row r="960" spans="2:2">
      <c r="B960" s="397"/>
    </row>
    <row r="961" spans="2:2">
      <c r="B961" s="397"/>
    </row>
    <row r="962" spans="2:2">
      <c r="B962" s="397"/>
    </row>
    <row r="963" spans="2:2">
      <c r="B963" s="397"/>
    </row>
    <row r="964" spans="2:2">
      <c r="B964" s="397"/>
    </row>
    <row r="965" spans="2:2">
      <c r="B965" s="397"/>
    </row>
    <row r="966" spans="2:2">
      <c r="B966" s="397"/>
    </row>
    <row r="967" spans="2:2">
      <c r="B967" s="397"/>
    </row>
    <row r="968" spans="2:2">
      <c r="B968" s="397"/>
    </row>
    <row r="969" spans="2:2">
      <c r="B969" s="397"/>
    </row>
    <row r="970" spans="2:2">
      <c r="B970" s="397"/>
    </row>
    <row r="971" spans="2:2">
      <c r="B971" s="397"/>
    </row>
    <row r="972" spans="2:2">
      <c r="B972" s="397"/>
    </row>
    <row r="973" spans="2:2">
      <c r="B973" s="397"/>
    </row>
    <row r="974" spans="2:2">
      <c r="B974" s="397"/>
    </row>
    <row r="975" spans="2:2">
      <c r="B975" s="397"/>
    </row>
    <row r="976" spans="2:2">
      <c r="B976" s="397"/>
    </row>
    <row r="977" spans="2:2">
      <c r="B977" s="397"/>
    </row>
    <row r="978" spans="2:2">
      <c r="B978" s="397"/>
    </row>
    <row r="979" spans="2:2">
      <c r="B979" s="397"/>
    </row>
    <row r="980" spans="2:2">
      <c r="B980" s="397"/>
    </row>
    <row r="981" spans="2:2">
      <c r="B981" s="397"/>
    </row>
    <row r="982" spans="2:2">
      <c r="B982" s="397"/>
    </row>
    <row r="983" spans="2:2">
      <c r="B983" s="397"/>
    </row>
    <row r="984" spans="2:2">
      <c r="B984" s="397"/>
    </row>
    <row r="985" spans="2:2">
      <c r="B985" s="397"/>
    </row>
    <row r="986" spans="2:2">
      <c r="B986" s="397"/>
    </row>
    <row r="987" spans="2:2">
      <c r="B987" s="397"/>
    </row>
    <row r="988" spans="2:2">
      <c r="B988" s="397"/>
    </row>
    <row r="989" spans="2:2">
      <c r="B989" s="397"/>
    </row>
    <row r="990" spans="2:2">
      <c r="B990" s="397"/>
    </row>
    <row r="991" spans="2:2">
      <c r="B991" s="397"/>
    </row>
    <row r="992" spans="2:2">
      <c r="B992" s="397"/>
    </row>
    <row r="993" spans="2:2">
      <c r="B993" s="397"/>
    </row>
    <row r="994" spans="2:2">
      <c r="B994" s="397"/>
    </row>
    <row r="995" spans="2:2">
      <c r="B995" s="397"/>
    </row>
    <row r="996" spans="2:2">
      <c r="B996" s="397"/>
    </row>
    <row r="997" spans="2:2">
      <c r="B997" s="397"/>
    </row>
    <row r="998" spans="2:2">
      <c r="B998" s="397"/>
    </row>
    <row r="999" spans="2:2">
      <c r="B999" s="397"/>
    </row>
    <row r="1000" spans="2:2">
      <c r="B1000" s="397"/>
    </row>
    <row r="1001" spans="2:2">
      <c r="B1001" s="397"/>
    </row>
    <row r="1002" spans="2:2">
      <c r="B1002" s="397"/>
    </row>
    <row r="1003" spans="2:2">
      <c r="B1003" s="397"/>
    </row>
    <row r="1004" spans="2:2">
      <c r="B1004" s="397"/>
    </row>
    <row r="1005" spans="2:2">
      <c r="B1005" s="397"/>
    </row>
    <row r="1006" spans="2:2">
      <c r="B1006" s="397"/>
    </row>
    <row r="1007" spans="2:2">
      <c r="B1007" s="397"/>
    </row>
    <row r="1008" spans="2:2">
      <c r="B1008" s="397"/>
    </row>
    <row r="1009" spans="2:2">
      <c r="B1009" s="397"/>
    </row>
    <row r="1010" spans="2:2">
      <c r="B1010" s="397"/>
    </row>
    <row r="1011" spans="2:2">
      <c r="B1011" s="397"/>
    </row>
    <row r="1012" spans="2:2">
      <c r="B1012" s="397"/>
    </row>
    <row r="1013" spans="2:2">
      <c r="B1013" s="397"/>
    </row>
    <row r="1014" spans="2:2">
      <c r="B1014" s="397"/>
    </row>
    <row r="1015" spans="2:2">
      <c r="B1015" s="397"/>
    </row>
    <row r="1016" spans="2:2">
      <c r="B1016" s="397"/>
    </row>
    <row r="1017" spans="2:2">
      <c r="B1017" s="397"/>
    </row>
    <row r="1018" spans="2:2">
      <c r="B1018" s="397"/>
    </row>
    <row r="1019" spans="2:2">
      <c r="B1019" s="397"/>
    </row>
    <row r="1020" spans="2:2">
      <c r="B1020" s="397"/>
    </row>
    <row r="1021" spans="2:2">
      <c r="B1021" s="397"/>
    </row>
    <row r="1022" spans="2:2">
      <c r="B1022" s="397"/>
    </row>
    <row r="1023" spans="2:2">
      <c r="B1023" s="397"/>
    </row>
    <row r="1024" spans="2:2">
      <c r="B1024" s="397"/>
    </row>
    <row r="1025" spans="2:2">
      <c r="B1025" s="397"/>
    </row>
    <row r="1026" spans="2:2">
      <c r="B1026" s="397"/>
    </row>
    <row r="1027" spans="2:2">
      <c r="B1027" s="397"/>
    </row>
    <row r="1028" spans="2:2">
      <c r="B1028" s="397"/>
    </row>
    <row r="1029" spans="2:2">
      <c r="B1029" s="397"/>
    </row>
    <row r="1030" spans="2:2">
      <c r="B1030" s="397"/>
    </row>
    <row r="1031" spans="2:2">
      <c r="B1031" s="397"/>
    </row>
    <row r="1032" spans="2:2">
      <c r="B1032" s="397"/>
    </row>
    <row r="1033" spans="2:2">
      <c r="B1033" s="397"/>
    </row>
    <row r="1034" spans="2:2">
      <c r="B1034" s="397"/>
    </row>
    <row r="1035" spans="2:2">
      <c r="B1035" s="397"/>
    </row>
    <row r="1036" spans="2:2">
      <c r="B1036" s="397"/>
    </row>
    <row r="1037" spans="2:2">
      <c r="B1037" s="397"/>
    </row>
    <row r="1038" spans="2:2">
      <c r="B1038" s="397"/>
    </row>
    <row r="1039" spans="2:2">
      <c r="B1039" s="397"/>
    </row>
    <row r="1040" spans="2:2">
      <c r="B1040" s="397"/>
    </row>
    <row r="1041" spans="2:2">
      <c r="B1041" s="397"/>
    </row>
    <row r="1042" spans="2:2">
      <c r="B1042" s="397"/>
    </row>
    <row r="1043" spans="2:2">
      <c r="B1043" s="397"/>
    </row>
    <row r="1044" spans="2:2">
      <c r="B1044" s="397"/>
    </row>
    <row r="1045" spans="2:2">
      <c r="B1045" s="397"/>
    </row>
    <row r="1046" spans="2:2">
      <c r="B1046" s="397"/>
    </row>
    <row r="1047" spans="2:2">
      <c r="B1047" s="397"/>
    </row>
    <row r="1048" spans="2:2">
      <c r="B1048" s="397"/>
    </row>
    <row r="1049" spans="2:2">
      <c r="B1049" s="397"/>
    </row>
    <row r="1050" spans="2:2">
      <c r="B1050" s="397"/>
    </row>
    <row r="1051" spans="2:2">
      <c r="B1051" s="397"/>
    </row>
    <row r="1052" spans="2:2">
      <c r="B1052" s="397"/>
    </row>
    <row r="1053" spans="2:2">
      <c r="B1053" s="397"/>
    </row>
    <row r="1054" spans="2:2">
      <c r="B1054" s="397"/>
    </row>
    <row r="1055" spans="2:2">
      <c r="B1055" s="397"/>
    </row>
    <row r="1056" spans="2:2">
      <c r="B1056" s="397"/>
    </row>
    <row r="1057" spans="2:2">
      <c r="B1057" s="397"/>
    </row>
    <row r="1058" spans="2:2">
      <c r="B1058" s="397"/>
    </row>
    <row r="1059" spans="2:2">
      <c r="B1059" s="397"/>
    </row>
    <row r="1060" spans="2:2">
      <c r="B1060" s="397"/>
    </row>
    <row r="1061" spans="2:2">
      <c r="B1061" s="397"/>
    </row>
    <row r="1062" spans="2:2">
      <c r="B1062" s="397"/>
    </row>
    <row r="1063" spans="2:2">
      <c r="B1063" s="397"/>
    </row>
    <row r="1064" spans="2:2">
      <c r="B1064" s="397"/>
    </row>
    <row r="1065" spans="2:2">
      <c r="B1065" s="397"/>
    </row>
    <row r="1066" spans="2:2">
      <c r="B1066" s="397"/>
    </row>
    <row r="1067" spans="2:2">
      <c r="B1067" s="397"/>
    </row>
    <row r="1068" spans="2:2">
      <c r="B1068" s="397"/>
    </row>
    <row r="1069" spans="2:2">
      <c r="B1069" s="397"/>
    </row>
    <row r="1070" spans="2:2">
      <c r="B1070" s="397"/>
    </row>
    <row r="1071" spans="2:2">
      <c r="B1071" s="397"/>
    </row>
    <row r="1072" spans="2:2">
      <c r="B1072" s="397"/>
    </row>
    <row r="1073" spans="2:2">
      <c r="B1073" s="397"/>
    </row>
    <row r="1074" spans="2:2">
      <c r="B1074" s="397"/>
    </row>
    <row r="1075" spans="2:2">
      <c r="B1075" s="397"/>
    </row>
    <row r="1076" spans="2:2">
      <c r="B1076" s="397"/>
    </row>
    <row r="1077" spans="2:2">
      <c r="B1077" s="397"/>
    </row>
    <row r="1078" spans="2:2">
      <c r="B1078" s="397"/>
    </row>
    <row r="1079" spans="2:2">
      <c r="B1079" s="397"/>
    </row>
    <row r="1080" spans="2:2">
      <c r="B1080" s="397"/>
    </row>
    <row r="1081" spans="2:2">
      <c r="B1081" s="397"/>
    </row>
    <row r="1082" spans="2:2">
      <c r="B1082" s="397"/>
    </row>
    <row r="1083" spans="2:2">
      <c r="B1083" s="397"/>
    </row>
    <row r="1084" spans="2:2">
      <c r="B1084" s="397"/>
    </row>
    <row r="1085" spans="2:2">
      <c r="B1085" s="397"/>
    </row>
    <row r="1086" spans="2:2">
      <c r="B1086" s="397"/>
    </row>
    <row r="1087" spans="2:2">
      <c r="B1087" s="397"/>
    </row>
    <row r="1088" spans="2:2">
      <c r="B1088" s="397"/>
    </row>
    <row r="1089" spans="2:2">
      <c r="B1089" s="397"/>
    </row>
    <row r="1090" spans="2:2">
      <c r="B1090" s="397"/>
    </row>
    <row r="1091" spans="2:2">
      <c r="B1091" s="397"/>
    </row>
    <row r="1092" spans="2:2">
      <c r="B1092" s="397"/>
    </row>
    <row r="1093" spans="2:2">
      <c r="B1093" s="397"/>
    </row>
    <row r="1094" spans="2:2">
      <c r="B1094" s="397"/>
    </row>
    <row r="1095" spans="2:2">
      <c r="B1095" s="397"/>
    </row>
    <row r="1096" spans="2:2">
      <c r="B1096" s="397"/>
    </row>
    <row r="1097" spans="2:2">
      <c r="B1097" s="397"/>
    </row>
    <row r="1098" spans="2:2">
      <c r="B1098" s="397"/>
    </row>
    <row r="1099" spans="2:2">
      <c r="B1099" s="397"/>
    </row>
    <row r="1100" spans="2:2">
      <c r="B1100" s="397"/>
    </row>
    <row r="1101" spans="2:2">
      <c r="B1101" s="397"/>
    </row>
    <row r="1102" spans="2:2">
      <c r="B1102" s="397"/>
    </row>
    <row r="1103" spans="2:2">
      <c r="B1103" s="397"/>
    </row>
    <row r="1104" spans="2:2">
      <c r="B1104" s="397"/>
    </row>
    <row r="1105" spans="2:2">
      <c r="B1105" s="397"/>
    </row>
    <row r="1106" spans="2:2">
      <c r="B1106" s="397"/>
    </row>
    <row r="1107" spans="2:2">
      <c r="B1107" s="397"/>
    </row>
    <row r="1108" spans="2:2">
      <c r="B1108" s="397"/>
    </row>
    <row r="1109" spans="2:2">
      <c r="B1109" s="397"/>
    </row>
    <row r="1110" spans="2:2">
      <c r="B1110" s="397"/>
    </row>
    <row r="1111" spans="2:2">
      <c r="B1111" s="397"/>
    </row>
    <row r="1112" spans="2:2">
      <c r="B1112" s="397"/>
    </row>
    <row r="1113" spans="2:2">
      <c r="B1113" s="397"/>
    </row>
    <row r="1114" spans="2:2">
      <c r="B1114" s="397"/>
    </row>
    <row r="1115" spans="2:2">
      <c r="B1115" s="397"/>
    </row>
    <row r="1116" spans="2:2">
      <c r="B1116" s="397"/>
    </row>
    <row r="1117" spans="2:2">
      <c r="B1117" s="397"/>
    </row>
    <row r="1118" spans="2:2">
      <c r="B1118" s="397"/>
    </row>
    <row r="1119" spans="2:2">
      <c r="B1119" s="397"/>
    </row>
    <row r="1120" spans="2:2">
      <c r="B1120" s="397"/>
    </row>
    <row r="1121" spans="2:2">
      <c r="B1121" s="397"/>
    </row>
    <row r="1122" spans="2:2">
      <c r="B1122" s="397"/>
    </row>
    <row r="1123" spans="2:2">
      <c r="B1123" s="397"/>
    </row>
    <row r="1124" spans="2:2">
      <c r="B1124" s="397"/>
    </row>
    <row r="1125" spans="2:2">
      <c r="B1125" s="397"/>
    </row>
    <row r="1126" spans="2:2">
      <c r="B1126" s="397"/>
    </row>
    <row r="1127" spans="2:2">
      <c r="B1127" s="397"/>
    </row>
    <row r="1128" spans="2:2">
      <c r="B1128" s="397"/>
    </row>
    <row r="1129" spans="2:2">
      <c r="B1129" s="397"/>
    </row>
    <row r="1130" spans="2:2">
      <c r="B1130" s="397"/>
    </row>
    <row r="1131" spans="2:2">
      <c r="B1131" s="397"/>
    </row>
    <row r="1132" spans="2:2">
      <c r="B1132" s="397"/>
    </row>
    <row r="1133" spans="2:2">
      <c r="B1133" s="397"/>
    </row>
    <row r="1134" spans="2:2">
      <c r="B1134" s="397"/>
    </row>
    <row r="1135" spans="2:2">
      <c r="B1135" s="397"/>
    </row>
    <row r="1136" spans="2:2">
      <c r="B1136" s="397"/>
    </row>
    <row r="1137" spans="2:2">
      <c r="B1137" s="397"/>
    </row>
    <row r="1138" spans="2:2">
      <c r="B1138" s="397"/>
    </row>
    <row r="1139" spans="2:2">
      <c r="B1139" s="397"/>
    </row>
    <row r="1140" spans="2:2">
      <c r="B1140" s="397"/>
    </row>
    <row r="1141" spans="2:2">
      <c r="B1141" s="397"/>
    </row>
    <row r="1142" spans="2:2">
      <c r="B1142" s="397"/>
    </row>
    <row r="1143" spans="2:2">
      <c r="B1143" s="397"/>
    </row>
    <row r="1144" spans="2:2">
      <c r="B1144" s="397"/>
    </row>
    <row r="1145" spans="2:2">
      <c r="B1145" s="397"/>
    </row>
    <row r="1146" spans="2:2">
      <c r="B1146" s="397"/>
    </row>
    <row r="1147" spans="2:2">
      <c r="B1147" s="397"/>
    </row>
    <row r="1148" spans="2:2">
      <c r="B1148" s="397"/>
    </row>
    <row r="1149" spans="2:2">
      <c r="B1149" s="397"/>
    </row>
    <row r="1150" spans="2:2">
      <c r="B1150" s="397"/>
    </row>
    <row r="1151" spans="2:2">
      <c r="B1151" s="397"/>
    </row>
    <row r="1152" spans="2:2">
      <c r="B1152" s="397"/>
    </row>
    <row r="1153" spans="2:2">
      <c r="B1153" s="397"/>
    </row>
    <row r="1154" spans="2:2">
      <c r="B1154" s="397"/>
    </row>
    <row r="1155" spans="2:2">
      <c r="B1155" s="397"/>
    </row>
    <row r="1156" spans="2:2">
      <c r="B1156" s="397"/>
    </row>
    <row r="1157" spans="2:2">
      <c r="B1157" s="397"/>
    </row>
    <row r="1158" spans="2:2">
      <c r="B1158" s="397"/>
    </row>
    <row r="1159" spans="2:2">
      <c r="B1159" s="397"/>
    </row>
    <row r="1160" spans="2:2">
      <c r="B1160" s="397"/>
    </row>
    <row r="1161" spans="2:2">
      <c r="B1161" s="397"/>
    </row>
    <row r="1162" spans="2:2">
      <c r="B1162" s="397"/>
    </row>
    <row r="1163" spans="2:2">
      <c r="B1163" s="397"/>
    </row>
    <row r="1164" spans="2:2">
      <c r="B1164" s="397"/>
    </row>
    <row r="1165" spans="2:2">
      <c r="B1165" s="397"/>
    </row>
    <row r="1166" spans="2:2">
      <c r="B1166" s="397"/>
    </row>
    <row r="1167" spans="2:2">
      <c r="B1167" s="397"/>
    </row>
    <row r="1168" spans="2:2">
      <c r="B1168" s="397"/>
    </row>
    <row r="1169" spans="2:2">
      <c r="B1169" s="397"/>
    </row>
    <row r="1170" spans="2:2">
      <c r="B1170" s="397"/>
    </row>
    <row r="1171" spans="2:2">
      <c r="B1171" s="397"/>
    </row>
    <row r="1172" spans="2:2">
      <c r="B1172" s="397"/>
    </row>
    <row r="1173" spans="2:2">
      <c r="B1173" s="397"/>
    </row>
    <row r="1174" spans="2:2">
      <c r="B1174" s="397"/>
    </row>
    <row r="1175" spans="2:2">
      <c r="B1175" s="397"/>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60"/>
  <sheetViews>
    <sheetView view="pageBreakPreview" topLeftCell="A26" zoomScale="90" zoomScaleNormal="90" zoomScaleSheetLayoutView="90" workbookViewId="0">
      <selection activeCell="D32" sqref="D32"/>
    </sheetView>
  </sheetViews>
  <sheetFormatPr defaultColWidth="9.140625" defaultRowHeight="14.25"/>
  <cols>
    <col min="1" max="1" width="5.7109375" style="617" customWidth="1"/>
    <col min="2" max="2" width="37.7109375" style="618" customWidth="1"/>
    <col min="3" max="3" width="14.28515625" style="618" customWidth="1"/>
    <col min="4" max="4" width="15.28515625" style="618" customWidth="1"/>
    <col min="5" max="6" width="25.7109375" style="618" customWidth="1"/>
    <col min="7" max="7" width="28" style="618" customWidth="1"/>
    <col min="8" max="8" width="25.7109375" style="618" hidden="1" customWidth="1"/>
    <col min="9" max="9" width="19.7109375" style="538" hidden="1" customWidth="1"/>
    <col min="10" max="16384" width="9.140625" style="538"/>
  </cols>
  <sheetData>
    <row r="1" spans="1:8" ht="25.5" customHeight="1">
      <c r="A1" s="696" t="s">
        <v>741</v>
      </c>
      <c r="B1" s="696"/>
      <c r="C1" s="696"/>
      <c r="D1" s="696"/>
      <c r="E1" s="696"/>
      <c r="F1" s="696"/>
      <c r="G1" s="696"/>
      <c r="H1" s="537"/>
    </row>
    <row r="2" spans="1:8" ht="69" customHeight="1">
      <c r="A2" s="697" t="s">
        <v>774</v>
      </c>
      <c r="B2" s="697"/>
      <c r="C2" s="697"/>
      <c r="D2" s="697"/>
      <c r="E2" s="697"/>
      <c r="F2" s="697"/>
      <c r="G2" s="697"/>
      <c r="H2" s="539"/>
    </row>
    <row r="3" spans="1:8" ht="15" customHeight="1">
      <c r="A3" s="698" t="s">
        <v>604</v>
      </c>
      <c r="B3" s="698"/>
      <c r="C3" s="698"/>
      <c r="D3" s="698"/>
      <c r="E3" s="698"/>
      <c r="F3" s="698"/>
      <c r="G3" s="698"/>
      <c r="H3" s="540"/>
    </row>
    <row r="4" spans="1:8" ht="15">
      <c r="A4" s="698"/>
      <c r="B4" s="698"/>
      <c r="C4" s="698"/>
      <c r="D4" s="698"/>
      <c r="E4" s="698"/>
      <c r="F4" s="698"/>
      <c r="G4" s="698"/>
      <c r="H4" s="540"/>
    </row>
    <row r="5" spans="1:8">
      <c r="A5" s="699" t="str">
        <f>BCTaiSan_06027!A5</f>
        <v>Tại 31 tháng 12 năm 2024/As at 31 December 2024</v>
      </c>
      <c r="B5" s="699"/>
      <c r="C5" s="699"/>
      <c r="D5" s="699"/>
      <c r="E5" s="699"/>
      <c r="F5" s="699"/>
      <c r="G5" s="699"/>
      <c r="H5" s="541"/>
    </row>
    <row r="6" spans="1:8">
      <c r="A6" s="541"/>
      <c r="B6" s="541"/>
      <c r="C6" s="541"/>
      <c r="D6" s="541"/>
      <c r="E6" s="541"/>
      <c r="F6" s="542"/>
      <c r="G6" s="542"/>
      <c r="H6" s="542"/>
    </row>
    <row r="7" spans="1:8" ht="15" customHeight="1">
      <c r="A7" s="700" t="s">
        <v>425</v>
      </c>
      <c r="B7" s="700"/>
      <c r="C7" s="701" t="str">
        <f>BCKetQuaHoatDong_06028!C7</f>
        <v xml:space="preserve">Quỹ Đầu Tư Năng Động Lighthouse (LHCDF)
</v>
      </c>
      <c r="D7" s="701"/>
      <c r="E7" s="701"/>
      <c r="F7" s="701"/>
      <c r="G7" s="543"/>
      <c r="H7" s="543"/>
    </row>
    <row r="8" spans="1:8" ht="15" customHeight="1">
      <c r="A8" s="702" t="s">
        <v>424</v>
      </c>
      <c r="B8" s="702"/>
      <c r="C8" s="703" t="str">
        <f>BCKetQuaHoatDong_06028!C8</f>
        <v>Lighthouse Capital Dynamic Fund</v>
      </c>
      <c r="D8" s="703"/>
      <c r="E8" s="703"/>
      <c r="F8" s="703"/>
      <c r="G8" s="543"/>
      <c r="H8" s="543"/>
    </row>
    <row r="9" spans="1:8" ht="15" customHeight="1">
      <c r="A9" s="700" t="s">
        <v>485</v>
      </c>
      <c r="B9" s="700"/>
      <c r="C9" s="701" t="s">
        <v>961</v>
      </c>
      <c r="D9" s="701"/>
      <c r="E9" s="701"/>
      <c r="F9" s="701"/>
      <c r="G9" s="543"/>
      <c r="H9" s="543"/>
    </row>
    <row r="10" spans="1:8" ht="15" customHeight="1">
      <c r="A10" s="704" t="s">
        <v>580</v>
      </c>
      <c r="B10" s="704"/>
      <c r="C10" s="703" t="s">
        <v>960</v>
      </c>
      <c r="D10" s="703"/>
      <c r="E10" s="703"/>
      <c r="F10" s="703"/>
      <c r="G10" s="543"/>
      <c r="H10" s="543"/>
    </row>
    <row r="11" spans="1:8" ht="15" customHeight="1">
      <c r="A11" s="700" t="s">
        <v>486</v>
      </c>
      <c r="B11" s="700"/>
      <c r="C11" s="701" t="s">
        <v>596</v>
      </c>
      <c r="D11" s="701"/>
      <c r="E11" s="701"/>
      <c r="F11" s="701"/>
      <c r="G11" s="544"/>
      <c r="H11" s="544"/>
    </row>
    <row r="12" spans="1:8" ht="15" customHeight="1">
      <c r="A12" s="708" t="s">
        <v>487</v>
      </c>
      <c r="B12" s="708"/>
      <c r="C12" s="703" t="s">
        <v>590</v>
      </c>
      <c r="D12" s="703"/>
      <c r="E12" s="703"/>
      <c r="F12" s="703"/>
      <c r="G12" s="545"/>
      <c r="H12" s="545"/>
    </row>
    <row r="13" spans="1:8" ht="15" customHeight="1">
      <c r="A13" s="709" t="s">
        <v>146</v>
      </c>
      <c r="B13" s="709"/>
      <c r="C13" s="701" t="str">
        <f>BCThuNhap_06203!B13</f>
        <v>Ngày 05 tháng 02 năm 2025</v>
      </c>
      <c r="D13" s="701"/>
      <c r="E13" s="701"/>
      <c r="F13" s="701"/>
      <c r="G13" s="543"/>
      <c r="H13" s="543"/>
    </row>
    <row r="14" spans="1:8">
      <c r="A14" s="705" t="s">
        <v>147</v>
      </c>
      <c r="B14" s="705"/>
      <c r="C14" s="706">
        <f>BCThuNhap_06203!B14</f>
        <v>45693</v>
      </c>
      <c r="D14" s="706"/>
      <c r="E14" s="706"/>
      <c r="F14" s="706"/>
      <c r="G14" s="546"/>
      <c r="H14" s="546"/>
    </row>
    <row r="15" spans="1:8" ht="23.25" customHeight="1">
      <c r="A15" s="547" t="s">
        <v>776</v>
      </c>
      <c r="B15" s="548" t="s">
        <v>777</v>
      </c>
      <c r="C15" s="549"/>
      <c r="D15" s="549"/>
      <c r="E15" s="549"/>
      <c r="F15" s="549"/>
      <c r="G15" s="546"/>
      <c r="H15" s="546"/>
    </row>
    <row r="16" spans="1:8">
      <c r="A16" s="550" t="s">
        <v>114</v>
      </c>
      <c r="B16" s="551" t="s">
        <v>575</v>
      </c>
      <c r="C16" s="552"/>
      <c r="D16" s="552"/>
      <c r="E16" s="552"/>
      <c r="F16" s="552"/>
      <c r="G16" s="552"/>
      <c r="H16" s="552"/>
    </row>
    <row r="17" spans="1:9" s="554" customFormat="1" ht="60" customHeight="1">
      <c r="A17" s="553" t="s">
        <v>337</v>
      </c>
      <c r="B17" s="553" t="s">
        <v>338</v>
      </c>
      <c r="C17" s="553" t="s">
        <v>300</v>
      </c>
      <c r="D17" s="553" t="s">
        <v>509</v>
      </c>
      <c r="E17" s="553" t="s">
        <v>339</v>
      </c>
      <c r="F17" s="553" t="s">
        <v>340</v>
      </c>
      <c r="G17" s="112" t="s">
        <v>341</v>
      </c>
      <c r="H17" s="68"/>
    </row>
    <row r="18" spans="1:9" s="554" customFormat="1" ht="39" customHeight="1">
      <c r="A18" s="555" t="s">
        <v>51</v>
      </c>
      <c r="B18" s="556" t="s">
        <v>342</v>
      </c>
      <c r="C18" s="556">
        <v>2246</v>
      </c>
      <c r="D18" s="557"/>
      <c r="E18" s="557"/>
      <c r="F18" s="557"/>
      <c r="G18" s="558"/>
      <c r="H18" s="559"/>
    </row>
    <row r="19" spans="1:9" s="564" customFormat="1" ht="30" customHeight="1">
      <c r="A19" s="560"/>
      <c r="B19" s="561" t="s">
        <v>1237</v>
      </c>
      <c r="C19" s="561">
        <v>2246.1</v>
      </c>
      <c r="D19" s="562">
        <v>90000</v>
      </c>
      <c r="E19" s="562">
        <v>25800</v>
      </c>
      <c r="F19" s="562">
        <f>+E19*D19</f>
        <v>2322000000</v>
      </c>
      <c r="G19" s="563">
        <f>+F19/$F$69</f>
        <v>3.8356572545049462E-2</v>
      </c>
      <c r="H19" s="322"/>
      <c r="I19" s="273"/>
    </row>
    <row r="20" spans="1:9" s="564" customFormat="1" ht="30" customHeight="1">
      <c r="A20" s="560"/>
      <c r="B20" s="561" t="s">
        <v>1238</v>
      </c>
      <c r="C20" s="561">
        <v>2246.1999999999998</v>
      </c>
      <c r="D20" s="562">
        <v>29000</v>
      </c>
      <c r="E20" s="562">
        <v>70900</v>
      </c>
      <c r="F20" s="562">
        <f t="shared" ref="F20:F40" si="0">+E20*D20</f>
        <v>2056100000</v>
      </c>
      <c r="G20" s="563">
        <f t="shared" ref="G20:G40" si="1">+F20/$F$69</f>
        <v>3.3964232906923429E-2</v>
      </c>
      <c r="H20" s="322"/>
      <c r="I20" s="273"/>
    </row>
    <row r="21" spans="1:9" s="564" customFormat="1" ht="30" customHeight="1">
      <c r="A21" s="560"/>
      <c r="B21" s="561" t="s">
        <v>1239</v>
      </c>
      <c r="C21" s="561">
        <v>2246.3000000000002</v>
      </c>
      <c r="D21" s="562">
        <v>48400</v>
      </c>
      <c r="E21" s="562">
        <v>37550</v>
      </c>
      <c r="F21" s="562">
        <f t="shared" si="0"/>
        <v>1817420000</v>
      </c>
      <c r="G21" s="563">
        <f t="shared" si="1"/>
        <v>3.0021534054618344E-2</v>
      </c>
      <c r="H21" s="322"/>
      <c r="I21" s="273"/>
    </row>
    <row r="22" spans="1:9" s="564" customFormat="1" ht="30" customHeight="1">
      <c r="A22" s="560"/>
      <c r="B22" s="561" t="s">
        <v>1240</v>
      </c>
      <c r="C22" s="561">
        <v>2246.4</v>
      </c>
      <c r="D22" s="562">
        <v>50000</v>
      </c>
      <c r="E22" s="562">
        <v>22800</v>
      </c>
      <c r="F22" s="562">
        <f t="shared" si="0"/>
        <v>1140000000</v>
      </c>
      <c r="G22" s="563">
        <f t="shared" si="1"/>
        <v>1.883139220557984E-2</v>
      </c>
      <c r="H22" s="322"/>
      <c r="I22" s="273"/>
    </row>
    <row r="23" spans="1:9" s="564" customFormat="1" ht="30" customHeight="1">
      <c r="A23" s="560"/>
      <c r="B23" s="561" t="s">
        <v>1241</v>
      </c>
      <c r="C23" s="561">
        <v>2246.5</v>
      </c>
      <c r="D23" s="562">
        <v>38000</v>
      </c>
      <c r="E23" s="562">
        <v>68700</v>
      </c>
      <c r="F23" s="562">
        <f t="shared" si="0"/>
        <v>2610600000</v>
      </c>
      <c r="G23" s="563">
        <f t="shared" si="1"/>
        <v>4.3123888150777834E-2</v>
      </c>
      <c r="H23" s="322"/>
      <c r="I23" s="273"/>
    </row>
    <row r="24" spans="1:9" s="564" customFormat="1" ht="30" customHeight="1">
      <c r="A24" s="560"/>
      <c r="B24" s="561" t="s">
        <v>1242</v>
      </c>
      <c r="C24" s="561">
        <v>2246.6</v>
      </c>
      <c r="D24" s="562">
        <v>27500</v>
      </c>
      <c r="E24" s="562">
        <v>37800</v>
      </c>
      <c r="F24" s="562">
        <f t="shared" si="0"/>
        <v>1039500000</v>
      </c>
      <c r="G24" s="563">
        <f t="shared" si="1"/>
        <v>1.7171256313772143E-2</v>
      </c>
      <c r="H24" s="322"/>
      <c r="I24" s="273"/>
    </row>
    <row r="25" spans="1:9" s="564" customFormat="1" ht="30" customHeight="1">
      <c r="A25" s="560"/>
      <c r="B25" s="561" t="s">
        <v>1243</v>
      </c>
      <c r="C25" s="561">
        <v>2246.6999999999998</v>
      </c>
      <c r="D25" s="562">
        <v>125900</v>
      </c>
      <c r="E25" s="562">
        <v>57600</v>
      </c>
      <c r="F25" s="562">
        <f t="shared" si="0"/>
        <v>7251840000</v>
      </c>
      <c r="G25" s="563">
        <f t="shared" si="1"/>
        <v>0.11979144144922114</v>
      </c>
      <c r="H25" s="322"/>
      <c r="I25" s="273"/>
    </row>
    <row r="26" spans="1:9" s="564" customFormat="1" ht="30" customHeight="1">
      <c r="A26" s="560"/>
      <c r="B26" s="561" t="s">
        <v>1244</v>
      </c>
      <c r="C26" s="561">
        <v>2246.8000000000002</v>
      </c>
      <c r="D26" s="562">
        <v>2333</v>
      </c>
      <c r="E26" s="562">
        <v>65200</v>
      </c>
      <c r="F26" s="562">
        <f t="shared" si="0"/>
        <v>152111600</v>
      </c>
      <c r="G26" s="563">
        <f t="shared" si="1"/>
        <v>2.5126957882616479E-3</v>
      </c>
      <c r="H26" s="322"/>
      <c r="I26" s="273"/>
    </row>
    <row r="27" spans="1:9" s="564" customFormat="1" ht="30" customHeight="1">
      <c r="A27" s="560"/>
      <c r="B27" s="561" t="s">
        <v>1245</v>
      </c>
      <c r="C27" s="561">
        <v>2246.9</v>
      </c>
      <c r="D27" s="562">
        <v>34500</v>
      </c>
      <c r="E27" s="562">
        <v>14250</v>
      </c>
      <c r="F27" s="562">
        <f t="shared" si="0"/>
        <v>491625000</v>
      </c>
      <c r="G27" s="563">
        <f t="shared" si="1"/>
        <v>8.1210378886563059E-3</v>
      </c>
      <c r="H27" s="322"/>
      <c r="I27" s="273"/>
    </row>
    <row r="28" spans="1:9" s="564" customFormat="1" ht="30" customHeight="1">
      <c r="A28" s="560"/>
      <c r="B28" s="561" t="s">
        <v>1246</v>
      </c>
      <c r="C28" s="561" t="s">
        <v>1258</v>
      </c>
      <c r="D28" s="562">
        <v>10000</v>
      </c>
      <c r="E28" s="562">
        <v>29400</v>
      </c>
      <c r="F28" s="562">
        <f t="shared" si="0"/>
        <v>294000000</v>
      </c>
      <c r="G28" s="563">
        <f t="shared" si="1"/>
        <v>4.8565169372284849E-3</v>
      </c>
      <c r="H28" s="322"/>
      <c r="I28" s="273"/>
    </row>
    <row r="29" spans="1:9" s="564" customFormat="1" ht="30" customHeight="1">
      <c r="A29" s="560"/>
      <c r="B29" s="561" t="s">
        <v>1247</v>
      </c>
      <c r="C29" s="561">
        <v>2246.11</v>
      </c>
      <c r="D29" s="562">
        <v>95000</v>
      </c>
      <c r="E29" s="562">
        <v>26650</v>
      </c>
      <c r="F29" s="562">
        <f t="shared" si="0"/>
        <v>2531750000</v>
      </c>
      <c r="G29" s="563">
        <f t="shared" si="1"/>
        <v>4.1821383523225231E-2</v>
      </c>
      <c r="H29" s="322"/>
      <c r="I29" s="273"/>
    </row>
    <row r="30" spans="1:9" s="564" customFormat="1" ht="30" customHeight="1">
      <c r="A30" s="560"/>
      <c r="B30" s="561" t="s">
        <v>1248</v>
      </c>
      <c r="C30" s="561">
        <v>2246.12</v>
      </c>
      <c r="D30" s="562">
        <v>140000</v>
      </c>
      <c r="E30" s="562">
        <v>27200</v>
      </c>
      <c r="F30" s="562">
        <f t="shared" si="0"/>
        <v>3808000000</v>
      </c>
      <c r="G30" s="563">
        <f t="shared" si="1"/>
        <v>6.2903457472673716E-2</v>
      </c>
      <c r="H30" s="322"/>
      <c r="I30" s="273"/>
    </row>
    <row r="31" spans="1:9" s="564" customFormat="1" ht="30" customHeight="1">
      <c r="A31" s="560"/>
      <c r="B31" s="561" t="s">
        <v>1249</v>
      </c>
      <c r="C31" s="561">
        <v>2246.13</v>
      </c>
      <c r="D31" s="562">
        <v>75000</v>
      </c>
      <c r="E31" s="562">
        <v>36100</v>
      </c>
      <c r="F31" s="562">
        <f t="shared" si="0"/>
        <v>2707500000</v>
      </c>
      <c r="G31" s="563">
        <f t="shared" si="1"/>
        <v>4.4724556488252118E-2</v>
      </c>
      <c r="H31" s="322"/>
      <c r="I31" s="273"/>
    </row>
    <row r="32" spans="1:9" s="564" customFormat="1" ht="30" customHeight="1">
      <c r="A32" s="560"/>
      <c r="B32" s="561" t="s">
        <v>1250</v>
      </c>
      <c r="C32" s="561">
        <v>2246.14</v>
      </c>
      <c r="D32" s="562">
        <v>40000</v>
      </c>
      <c r="E32" s="562">
        <v>61000</v>
      </c>
      <c r="F32" s="562">
        <f t="shared" si="0"/>
        <v>2440000000</v>
      </c>
      <c r="G32" s="563">
        <f t="shared" si="1"/>
        <v>4.03057868259779E-2</v>
      </c>
      <c r="H32" s="322"/>
      <c r="I32" s="273"/>
    </row>
    <row r="33" spans="1:9" s="564" customFormat="1" ht="30" customHeight="1">
      <c r="A33" s="560"/>
      <c r="B33" s="561" t="s">
        <v>1194</v>
      </c>
      <c r="C33" s="561">
        <v>2246.15</v>
      </c>
      <c r="D33" s="562">
        <v>555050</v>
      </c>
      <c r="E33" s="562">
        <v>15950</v>
      </c>
      <c r="F33" s="562">
        <f t="shared" si="0"/>
        <v>8853047500</v>
      </c>
      <c r="G33" s="563">
        <f t="shared" si="1"/>
        <v>0.14624141200625271</v>
      </c>
      <c r="H33" s="322"/>
      <c r="I33" s="273"/>
    </row>
    <row r="34" spans="1:9" s="564" customFormat="1" ht="30" customHeight="1">
      <c r="A34" s="560"/>
      <c r="B34" s="561" t="s">
        <v>1251</v>
      </c>
      <c r="C34" s="561">
        <v>2246.16</v>
      </c>
      <c r="D34" s="562">
        <v>45000</v>
      </c>
      <c r="E34" s="562">
        <v>37500</v>
      </c>
      <c r="F34" s="562">
        <f t="shared" si="0"/>
        <v>1687500000</v>
      </c>
      <c r="G34" s="563">
        <f t="shared" si="1"/>
        <v>2.7875416093785948E-2</v>
      </c>
      <c r="H34" s="322"/>
      <c r="I34" s="273"/>
    </row>
    <row r="35" spans="1:9" s="564" customFormat="1" ht="30" customHeight="1">
      <c r="A35" s="560"/>
      <c r="B35" s="561" t="s">
        <v>1252</v>
      </c>
      <c r="C35" s="561">
        <v>2246.17</v>
      </c>
      <c r="D35" s="562">
        <v>19900</v>
      </c>
      <c r="E35" s="562">
        <v>97900</v>
      </c>
      <c r="F35" s="562">
        <f t="shared" si="0"/>
        <v>1948210000</v>
      </c>
      <c r="G35" s="563">
        <f t="shared" si="1"/>
        <v>3.2182023341081313E-2</v>
      </c>
      <c r="H35" s="322"/>
      <c r="I35" s="273"/>
    </row>
    <row r="36" spans="1:9" s="564" customFormat="1" ht="30" customHeight="1">
      <c r="A36" s="560"/>
      <c r="B36" s="561" t="s">
        <v>1253</v>
      </c>
      <c r="C36" s="561">
        <v>2246.1799999999998</v>
      </c>
      <c r="D36" s="562">
        <v>20000</v>
      </c>
      <c r="E36" s="562">
        <v>67900</v>
      </c>
      <c r="F36" s="562">
        <f t="shared" si="0"/>
        <v>1358000000</v>
      </c>
      <c r="G36" s="563">
        <f t="shared" si="1"/>
        <v>2.2432482995769668E-2</v>
      </c>
      <c r="H36" s="322"/>
      <c r="I36" s="273"/>
    </row>
    <row r="37" spans="1:9" s="564" customFormat="1" ht="30" customHeight="1">
      <c r="A37" s="560"/>
      <c r="B37" s="561" t="s">
        <v>1254</v>
      </c>
      <c r="C37" s="561">
        <v>2246.19</v>
      </c>
      <c r="D37" s="562">
        <v>205000</v>
      </c>
      <c r="E37" s="562">
        <v>14850</v>
      </c>
      <c r="F37" s="562">
        <f t="shared" si="0"/>
        <v>3044250000</v>
      </c>
      <c r="G37" s="563">
        <f t="shared" si="1"/>
        <v>5.0287250633189846E-2</v>
      </c>
      <c r="H37" s="322"/>
      <c r="I37" s="273"/>
    </row>
    <row r="38" spans="1:9" s="564" customFormat="1" ht="30" customHeight="1">
      <c r="A38" s="560"/>
      <c r="B38" s="561" t="s">
        <v>1255</v>
      </c>
      <c r="C38" s="561" t="s">
        <v>1259</v>
      </c>
      <c r="D38" s="562">
        <v>65000</v>
      </c>
      <c r="E38" s="562">
        <v>24650</v>
      </c>
      <c r="F38" s="562">
        <f t="shared" si="0"/>
        <v>1602250000</v>
      </c>
      <c r="G38" s="563">
        <f t="shared" si="1"/>
        <v>2.6467191369640614E-2</v>
      </c>
      <c r="H38" s="322"/>
      <c r="I38" s="273"/>
    </row>
    <row r="39" spans="1:9" s="564" customFormat="1" ht="30" customHeight="1">
      <c r="A39" s="560"/>
      <c r="B39" s="561" t="s">
        <v>1256</v>
      </c>
      <c r="C39" s="561" t="s">
        <v>1260</v>
      </c>
      <c r="D39" s="562">
        <v>11000</v>
      </c>
      <c r="E39" s="562">
        <v>91200</v>
      </c>
      <c r="F39" s="562">
        <f t="shared" si="0"/>
        <v>1003200000</v>
      </c>
      <c r="G39" s="563">
        <f t="shared" si="1"/>
        <v>1.6571625140910259E-2</v>
      </c>
      <c r="H39" s="322"/>
      <c r="I39" s="273"/>
    </row>
    <row r="40" spans="1:9" s="564" customFormat="1" ht="30" customHeight="1">
      <c r="A40" s="560"/>
      <c r="B40" s="561" t="s">
        <v>1257</v>
      </c>
      <c r="C40" s="561" t="s">
        <v>1261</v>
      </c>
      <c r="D40" s="562">
        <v>37000</v>
      </c>
      <c r="E40" s="562">
        <v>63400</v>
      </c>
      <c r="F40" s="562">
        <f t="shared" si="0"/>
        <v>2345800000</v>
      </c>
      <c r="G40" s="563">
        <f t="shared" si="1"/>
        <v>3.8749719154253674E-2</v>
      </c>
      <c r="H40" s="322"/>
      <c r="I40" s="273"/>
    </row>
    <row r="41" spans="1:9" s="564" customFormat="1" ht="30" customHeight="1">
      <c r="A41" s="560"/>
      <c r="B41" s="561" t="s">
        <v>343</v>
      </c>
      <c r="C41" s="561">
        <v>2247</v>
      </c>
      <c r="D41" s="562">
        <f>SUM(D19:D40)</f>
        <v>1763583</v>
      </c>
      <c r="E41" s="562"/>
      <c r="F41" s="562">
        <f>SUM(F19:F40)</f>
        <v>52504704100</v>
      </c>
      <c r="G41" s="563">
        <f>+F41/$F$69</f>
        <v>0.86731287328510165</v>
      </c>
      <c r="H41" s="322"/>
      <c r="I41" s="273"/>
    </row>
    <row r="42" spans="1:9" s="554" customFormat="1" ht="35.25" customHeight="1">
      <c r="A42" s="555" t="s">
        <v>61</v>
      </c>
      <c r="B42" s="556" t="s">
        <v>344</v>
      </c>
      <c r="C42" s="556">
        <v>2248</v>
      </c>
      <c r="D42" s="557"/>
      <c r="E42" s="557"/>
      <c r="F42" s="557"/>
      <c r="G42" s="565"/>
      <c r="H42" s="69"/>
      <c r="I42" s="72"/>
    </row>
    <row r="43" spans="1:9" s="564" customFormat="1" ht="39" customHeight="1">
      <c r="A43" s="560"/>
      <c r="B43" s="561" t="s">
        <v>343</v>
      </c>
      <c r="C43" s="561">
        <v>2249</v>
      </c>
      <c r="D43" s="562">
        <v>0</v>
      </c>
      <c r="E43" s="562"/>
      <c r="F43" s="562">
        <v>0</v>
      </c>
      <c r="G43" s="562">
        <v>0</v>
      </c>
      <c r="H43" s="566"/>
      <c r="I43" s="567"/>
    </row>
    <row r="44" spans="1:9" s="554" customFormat="1" ht="39" customHeight="1">
      <c r="A44" s="568"/>
      <c r="B44" s="569" t="s">
        <v>345</v>
      </c>
      <c r="C44" s="569">
        <v>2250</v>
      </c>
      <c r="D44" s="570">
        <f>D41</f>
        <v>1763583</v>
      </c>
      <c r="E44" s="570"/>
      <c r="F44" s="570">
        <f>F41</f>
        <v>52504704100</v>
      </c>
      <c r="G44" s="571">
        <f>+F44/$F$69</f>
        <v>0.86731287328510165</v>
      </c>
      <c r="H44" s="572"/>
      <c r="I44" s="573"/>
    </row>
    <row r="45" spans="1:9" s="577" customFormat="1" ht="39" customHeight="1">
      <c r="A45" s="555" t="s">
        <v>114</v>
      </c>
      <c r="B45" s="556" t="s">
        <v>346</v>
      </c>
      <c r="C45" s="556">
        <v>2251</v>
      </c>
      <c r="D45" s="557"/>
      <c r="E45" s="557"/>
      <c r="F45" s="557"/>
      <c r="G45" s="574"/>
      <c r="H45" s="575"/>
      <c r="I45" s="576"/>
    </row>
    <row r="46" spans="1:9" s="564" customFormat="1" ht="39" customHeight="1">
      <c r="A46" s="560">
        <v>1</v>
      </c>
      <c r="B46" s="561" t="s">
        <v>803</v>
      </c>
      <c r="C46" s="578">
        <v>2251.1</v>
      </c>
      <c r="D46" s="562"/>
      <c r="E46" s="562"/>
      <c r="F46" s="562"/>
      <c r="G46" s="579"/>
      <c r="H46" s="580"/>
      <c r="I46" s="567"/>
    </row>
    <row r="47" spans="1:9" s="582" customFormat="1" ht="39" customHeight="1">
      <c r="A47" s="560"/>
      <c r="B47" s="561" t="s">
        <v>1262</v>
      </c>
      <c r="C47" s="561" t="s">
        <v>952</v>
      </c>
      <c r="D47" s="562">
        <v>20200</v>
      </c>
      <c r="E47" s="562">
        <v>118520</v>
      </c>
      <c r="F47" s="562">
        <f>E47*D47</f>
        <v>2394104000</v>
      </c>
      <c r="G47" s="563">
        <f>+F47/$F$69</f>
        <v>3.9547641583287295E-2</v>
      </c>
      <c r="H47" s="580"/>
      <c r="I47" s="581"/>
    </row>
    <row r="48" spans="1:9" s="564" customFormat="1" ht="39" customHeight="1">
      <c r="A48" s="560">
        <v>2</v>
      </c>
      <c r="B48" s="561" t="s">
        <v>804</v>
      </c>
      <c r="C48" s="578">
        <v>2251.1999999999998</v>
      </c>
      <c r="D48" s="562"/>
      <c r="E48" s="562"/>
      <c r="F48" s="562"/>
      <c r="G48" s="579"/>
      <c r="H48" s="580"/>
      <c r="I48" s="567"/>
    </row>
    <row r="49" spans="1:9" s="564" customFormat="1" ht="30" customHeight="1">
      <c r="A49" s="560"/>
      <c r="B49" s="561" t="s">
        <v>343</v>
      </c>
      <c r="C49" s="561">
        <v>2252</v>
      </c>
      <c r="D49" s="562">
        <f>SUM(D47:D48)</f>
        <v>20200</v>
      </c>
      <c r="E49" s="562"/>
      <c r="F49" s="562">
        <f>SUM(F47:F48)</f>
        <v>2394104000</v>
      </c>
      <c r="G49" s="563">
        <f>+F49/$F$69</f>
        <v>3.9547641583287295E-2</v>
      </c>
      <c r="H49" s="322"/>
      <c r="I49" s="273"/>
    </row>
    <row r="50" spans="1:9" s="554" customFormat="1" ht="39" customHeight="1">
      <c r="A50" s="555" t="s">
        <v>115</v>
      </c>
      <c r="B50" s="556" t="s">
        <v>347</v>
      </c>
      <c r="C50" s="556">
        <v>2253</v>
      </c>
      <c r="D50" s="557"/>
      <c r="E50" s="557"/>
      <c r="F50" s="557"/>
      <c r="G50" s="574"/>
      <c r="H50" s="572"/>
      <c r="I50" s="573"/>
    </row>
    <row r="51" spans="1:9" s="554" customFormat="1" ht="39" customHeight="1">
      <c r="A51" s="583" t="s">
        <v>757</v>
      </c>
      <c r="B51" s="578" t="s">
        <v>758</v>
      </c>
      <c r="C51" s="578" t="s">
        <v>759</v>
      </c>
      <c r="D51" s="562"/>
      <c r="E51" s="562"/>
      <c r="F51" s="562"/>
      <c r="G51" s="579"/>
      <c r="H51" s="572"/>
      <c r="I51" s="573"/>
    </row>
    <row r="52" spans="1:9" s="564" customFormat="1" ht="39" customHeight="1">
      <c r="A52" s="584"/>
      <c r="B52" s="561" t="s">
        <v>343</v>
      </c>
      <c r="C52" s="585">
        <v>2254</v>
      </c>
      <c r="D52" s="562"/>
      <c r="E52" s="562"/>
      <c r="F52" s="562"/>
      <c r="G52" s="562"/>
      <c r="H52" s="586"/>
      <c r="I52" s="567"/>
    </row>
    <row r="53" spans="1:9" s="554" customFormat="1" ht="39" customHeight="1">
      <c r="A53" s="555"/>
      <c r="B53" s="556" t="s">
        <v>348</v>
      </c>
      <c r="C53" s="556">
        <v>2255</v>
      </c>
      <c r="D53" s="557">
        <f>+D44+D49+D52</f>
        <v>1783783</v>
      </c>
      <c r="E53" s="557"/>
      <c r="F53" s="557">
        <f>+F44+F49+F52</f>
        <v>54898808100</v>
      </c>
      <c r="G53" s="587">
        <f>+F53/$F$69</f>
        <v>0.90686051486838892</v>
      </c>
      <c r="H53" s="588"/>
      <c r="I53" s="573"/>
    </row>
    <row r="54" spans="1:9" s="554" customFormat="1" ht="39" customHeight="1">
      <c r="A54" s="555" t="s">
        <v>116</v>
      </c>
      <c r="B54" s="556" t="s">
        <v>349</v>
      </c>
      <c r="C54" s="556">
        <v>2256</v>
      </c>
      <c r="D54" s="557"/>
      <c r="E54" s="557"/>
      <c r="F54" s="589"/>
      <c r="G54" s="590"/>
      <c r="H54" s="591"/>
      <c r="I54" s="573"/>
    </row>
    <row r="55" spans="1:9" s="554" customFormat="1" ht="39" customHeight="1">
      <c r="A55" s="560">
        <v>1</v>
      </c>
      <c r="B55" s="561" t="s">
        <v>350</v>
      </c>
      <c r="C55" s="561">
        <v>2256.1</v>
      </c>
      <c r="D55" s="592"/>
      <c r="E55" s="592"/>
      <c r="F55" s="592">
        <f>BCTaiSan_06027!D34</f>
        <v>56500000</v>
      </c>
      <c r="G55" s="563">
        <f>+F55/$F$69</f>
        <v>9.3331022773268505E-4</v>
      </c>
      <c r="H55" s="593"/>
      <c r="I55" s="573"/>
    </row>
    <row r="56" spans="1:9" s="554" customFormat="1" ht="39" customHeight="1">
      <c r="A56" s="560">
        <v>2</v>
      </c>
      <c r="B56" s="561" t="s">
        <v>609</v>
      </c>
      <c r="C56" s="561">
        <v>2256.1999999999998</v>
      </c>
      <c r="D56" s="592"/>
      <c r="E56" s="592"/>
      <c r="F56" s="592">
        <f>BCTaiSan_06027!D35</f>
        <v>37632877</v>
      </c>
      <c r="G56" s="563">
        <f>+F56/$F$69</f>
        <v>6.2164865492223237E-4</v>
      </c>
      <c r="H56" s="69"/>
      <c r="I56" s="573"/>
    </row>
    <row r="57" spans="1:9" s="554" customFormat="1" ht="51" customHeight="1">
      <c r="A57" s="594">
        <v>3</v>
      </c>
      <c r="B57" s="595" t="s">
        <v>351</v>
      </c>
      <c r="C57" s="595">
        <v>2256.3000000000002</v>
      </c>
      <c r="D57" s="592"/>
      <c r="E57" s="592"/>
      <c r="F57" s="592">
        <f>BCTaiSan_06027!D37</f>
        <v>0</v>
      </c>
      <c r="G57" s="596">
        <f>+F57/$F$69</f>
        <v>0</v>
      </c>
      <c r="H57" s="69"/>
      <c r="I57" s="573"/>
    </row>
    <row r="58" spans="1:9" s="598" customFormat="1" ht="53.25" customHeight="1">
      <c r="A58" s="594">
        <v>4</v>
      </c>
      <c r="B58" s="595" t="s">
        <v>565</v>
      </c>
      <c r="C58" s="561">
        <v>2256.4</v>
      </c>
      <c r="D58" s="592"/>
      <c r="E58" s="592"/>
      <c r="F58" s="592">
        <f>BCTaiSan_06027!D38</f>
        <v>0</v>
      </c>
      <c r="G58" s="596">
        <f>+F58/$F$69</f>
        <v>0</v>
      </c>
      <c r="H58" s="69"/>
      <c r="I58" s="597" t="s">
        <v>569</v>
      </c>
    </row>
    <row r="59" spans="1:9" s="598" customFormat="1" ht="47.25" customHeight="1">
      <c r="A59" s="560">
        <v>5</v>
      </c>
      <c r="B59" s="561" t="s">
        <v>352</v>
      </c>
      <c r="C59" s="561">
        <v>2256.5</v>
      </c>
      <c r="D59" s="592"/>
      <c r="E59" s="592"/>
      <c r="F59" s="592">
        <f>BCTaiSan_06027!D39</f>
        <v>1376500000</v>
      </c>
      <c r="G59" s="596">
        <f>+F59/$F$69</f>
        <v>2.2738080149983027E-2</v>
      </c>
      <c r="H59" s="69"/>
      <c r="I59" s="597"/>
    </row>
    <row r="60" spans="1:9" s="554" customFormat="1" ht="48" customHeight="1">
      <c r="A60" s="560">
        <v>6</v>
      </c>
      <c r="B60" s="561" t="s">
        <v>353</v>
      </c>
      <c r="C60" s="561">
        <v>2256.6</v>
      </c>
      <c r="D60" s="592"/>
      <c r="E60" s="592"/>
      <c r="F60" s="592">
        <v>0</v>
      </c>
      <c r="G60" s="592">
        <v>0</v>
      </c>
      <c r="H60" s="69"/>
      <c r="I60" s="573"/>
    </row>
    <row r="61" spans="1:9" s="554" customFormat="1" ht="39" customHeight="1">
      <c r="A61" s="594">
        <v>7</v>
      </c>
      <c r="B61" s="561" t="s">
        <v>354</v>
      </c>
      <c r="C61" s="561">
        <v>2256.6999999999998</v>
      </c>
      <c r="D61" s="592"/>
      <c r="E61" s="592"/>
      <c r="F61" s="592"/>
      <c r="G61" s="592">
        <v>0</v>
      </c>
      <c r="H61" s="69"/>
      <c r="I61" s="573"/>
    </row>
    <row r="62" spans="1:9" s="564" customFormat="1" ht="39" customHeight="1">
      <c r="A62" s="560"/>
      <c r="B62" s="561" t="s">
        <v>343</v>
      </c>
      <c r="C62" s="561">
        <v>2257</v>
      </c>
      <c r="D62" s="562"/>
      <c r="E62" s="562"/>
      <c r="F62" s="562">
        <f>SUM(F55:F61)</f>
        <v>1470632877</v>
      </c>
      <c r="G62" s="563">
        <f>+F62/$F$69</f>
        <v>2.4293039032637943E-2</v>
      </c>
      <c r="H62" s="323"/>
      <c r="I62" s="567"/>
    </row>
    <row r="63" spans="1:9" s="554" customFormat="1" ht="39" customHeight="1">
      <c r="A63" s="555" t="s">
        <v>72</v>
      </c>
      <c r="B63" s="556" t="s">
        <v>355</v>
      </c>
      <c r="C63" s="599">
        <v>2258</v>
      </c>
      <c r="D63" s="557"/>
      <c r="E63" s="557"/>
      <c r="F63" s="589"/>
      <c r="G63" s="590"/>
      <c r="H63" s="70"/>
      <c r="I63" s="573"/>
    </row>
    <row r="64" spans="1:9" s="554" customFormat="1" ht="39" customHeight="1">
      <c r="A64" s="560">
        <v>1</v>
      </c>
      <c r="B64" s="561" t="s">
        <v>751</v>
      </c>
      <c r="C64" s="561">
        <v>2259</v>
      </c>
      <c r="D64" s="592"/>
      <c r="E64" s="592"/>
      <c r="F64" s="592">
        <f>BCTaiSan_06027!D19</f>
        <v>4167771968</v>
      </c>
      <c r="G64" s="237">
        <f>+F64/$F$69</f>
        <v>6.8846446098973113E-2</v>
      </c>
      <c r="H64" s="593"/>
      <c r="I64" s="573"/>
    </row>
    <row r="65" spans="1:9" s="554" customFormat="1" ht="64.5" customHeight="1">
      <c r="A65" s="560">
        <v>2</v>
      </c>
      <c r="B65" s="561" t="s">
        <v>801</v>
      </c>
      <c r="C65" s="561">
        <v>2260</v>
      </c>
      <c r="D65" s="592"/>
      <c r="E65" s="592"/>
      <c r="F65" s="592">
        <f>BCTaiSan_06027!D30</f>
        <v>0</v>
      </c>
      <c r="G65" s="592">
        <f>+F65/$F$69</f>
        <v>0</v>
      </c>
      <c r="H65" s="593"/>
      <c r="I65" s="573"/>
    </row>
    <row r="66" spans="1:9" s="554" customFormat="1" ht="39" customHeight="1">
      <c r="A66" s="560">
        <v>3</v>
      </c>
      <c r="B66" s="561" t="s">
        <v>356</v>
      </c>
      <c r="C66" s="561">
        <v>2261</v>
      </c>
      <c r="D66" s="592"/>
      <c r="E66" s="592"/>
      <c r="F66" s="592">
        <f>BCTaiSan_06027!D31</f>
        <v>0</v>
      </c>
      <c r="G66" s="237">
        <f>F66/F69</f>
        <v>0</v>
      </c>
      <c r="H66" s="69"/>
      <c r="I66" s="573"/>
    </row>
    <row r="67" spans="1:9" s="554" customFormat="1" ht="39" customHeight="1">
      <c r="A67" s="560">
        <v>4</v>
      </c>
      <c r="B67" s="561" t="s">
        <v>357</v>
      </c>
      <c r="C67" s="561">
        <v>2262</v>
      </c>
      <c r="D67" s="592"/>
      <c r="E67" s="592"/>
      <c r="F67" s="592">
        <v>0</v>
      </c>
      <c r="G67" s="592">
        <v>0</v>
      </c>
      <c r="H67" s="69"/>
      <c r="I67" s="573"/>
    </row>
    <row r="68" spans="1:9" s="564" customFormat="1" ht="39" customHeight="1">
      <c r="A68" s="560"/>
      <c r="B68" s="561" t="s">
        <v>343</v>
      </c>
      <c r="C68" s="585">
        <v>2263</v>
      </c>
      <c r="D68" s="562"/>
      <c r="E68" s="600"/>
      <c r="F68" s="562">
        <f>SUM(F64:F67)</f>
        <v>4167771968</v>
      </c>
      <c r="G68" s="563">
        <f>+F68/$F$69</f>
        <v>6.8846446098973113E-2</v>
      </c>
      <c r="H68" s="323"/>
      <c r="I68" s="567"/>
    </row>
    <row r="69" spans="1:9" s="554" customFormat="1" ht="39" customHeight="1">
      <c r="A69" s="555" t="s">
        <v>117</v>
      </c>
      <c r="B69" s="556" t="s">
        <v>358</v>
      </c>
      <c r="C69" s="601">
        <v>2264</v>
      </c>
      <c r="D69" s="589"/>
      <c r="E69" s="589"/>
      <c r="F69" s="589">
        <f>+F68+F62+F53</f>
        <v>60537212945</v>
      </c>
      <c r="G69" s="113">
        <f>+G68+G62+G53</f>
        <v>1</v>
      </c>
      <c r="H69" s="588"/>
      <c r="I69" s="345" t="s">
        <v>515</v>
      </c>
    </row>
    <row r="70" spans="1:9" s="554" customFormat="1" ht="39" customHeight="1">
      <c r="A70" s="707"/>
      <c r="B70" s="707"/>
      <c r="C70" s="707"/>
      <c r="D70" s="707"/>
      <c r="E70" s="707"/>
      <c r="F70" s="707"/>
      <c r="G70" s="707"/>
      <c r="H70" s="71"/>
      <c r="I70" s="602">
        <v>77161857907</v>
      </c>
    </row>
    <row r="71" spans="1:9" s="554" customFormat="1" ht="12.75">
      <c r="A71" s="603"/>
      <c r="B71" s="604"/>
      <c r="C71" s="604"/>
      <c r="D71" s="604"/>
      <c r="E71" s="604"/>
      <c r="F71" s="605"/>
      <c r="G71" s="604"/>
      <c r="H71" s="606"/>
      <c r="I71" s="607">
        <v>0</v>
      </c>
    </row>
    <row r="72" spans="1:9" s="554" customFormat="1" ht="12.75">
      <c r="A72" s="608" t="s">
        <v>195</v>
      </c>
      <c r="B72" s="609"/>
      <c r="C72" s="128"/>
      <c r="D72" s="604"/>
      <c r="E72" s="110" t="s">
        <v>196</v>
      </c>
      <c r="F72" s="609"/>
      <c r="G72" s="610"/>
      <c r="H72" s="604"/>
      <c r="I72" s="611"/>
    </row>
    <row r="73" spans="1:9" s="554" customFormat="1" ht="12.75">
      <c r="A73" s="612" t="s">
        <v>197</v>
      </c>
      <c r="B73" s="609"/>
      <c r="C73" s="128"/>
      <c r="D73" s="604"/>
      <c r="E73" s="111" t="s">
        <v>198</v>
      </c>
      <c r="F73" s="609"/>
      <c r="G73" s="609"/>
      <c r="H73" s="609"/>
      <c r="I73" s="611"/>
    </row>
    <row r="74" spans="1:9" s="554" customFormat="1" ht="12.75">
      <c r="A74" s="612"/>
      <c r="B74" s="609"/>
      <c r="C74" s="128"/>
      <c r="D74" s="604"/>
      <c r="E74" s="111"/>
      <c r="F74" s="609"/>
      <c r="G74" s="609"/>
      <c r="H74" s="609"/>
      <c r="I74" s="611"/>
    </row>
    <row r="75" spans="1:9" s="554" customFormat="1" ht="12.75">
      <c r="A75" s="612"/>
      <c r="B75" s="609"/>
      <c r="C75" s="128"/>
      <c r="D75" s="604"/>
      <c r="E75" s="111"/>
      <c r="F75" s="609"/>
      <c r="G75" s="609"/>
      <c r="H75" s="609"/>
    </row>
    <row r="76" spans="1:9" s="554" customFormat="1" ht="12.75">
      <c r="A76" s="612"/>
      <c r="B76" s="609"/>
      <c r="C76" s="128"/>
      <c r="D76" s="604"/>
      <c r="E76" s="111"/>
      <c r="F76" s="609"/>
      <c r="G76" s="609"/>
      <c r="H76" s="609"/>
    </row>
    <row r="77" spans="1:9" s="554" customFormat="1" ht="12.75">
      <c r="A77" s="612"/>
      <c r="B77" s="609"/>
      <c r="C77" s="128"/>
      <c r="D77" s="604"/>
      <c r="E77" s="111"/>
      <c r="F77" s="111"/>
      <c r="G77" s="609"/>
      <c r="H77" s="609"/>
    </row>
    <row r="78" spans="1:9" s="554" customFormat="1" ht="12.75">
      <c r="A78" s="612"/>
      <c r="B78" s="609"/>
      <c r="C78" s="128"/>
      <c r="D78" s="604"/>
      <c r="E78" s="111"/>
      <c r="F78" s="609"/>
      <c r="G78" s="609"/>
      <c r="H78" s="609"/>
    </row>
    <row r="79" spans="1:9" s="554" customFormat="1" ht="12.75">
      <c r="A79" s="612"/>
      <c r="B79" s="609"/>
      <c r="C79" s="128"/>
      <c r="D79" s="604"/>
      <c r="E79" s="111"/>
      <c r="F79" s="609"/>
      <c r="G79" s="609"/>
      <c r="H79" s="609"/>
    </row>
    <row r="80" spans="1:9" s="554" customFormat="1" ht="12.75">
      <c r="A80" s="609"/>
      <c r="B80" s="609"/>
      <c r="C80" s="128"/>
      <c r="D80" s="604"/>
      <c r="E80" s="128"/>
      <c r="F80" s="609"/>
      <c r="G80" s="609"/>
      <c r="H80" s="609"/>
    </row>
    <row r="81" spans="1:8" s="554" customFormat="1" ht="12.75">
      <c r="A81" s="609"/>
      <c r="B81" s="609"/>
      <c r="C81" s="128"/>
      <c r="D81" s="604"/>
      <c r="E81" s="128"/>
      <c r="F81" s="609"/>
      <c r="G81" s="609"/>
      <c r="H81" s="609"/>
    </row>
    <row r="82" spans="1:8" s="554" customFormat="1" ht="12.75">
      <c r="A82" s="609"/>
      <c r="B82" s="609"/>
      <c r="C82" s="128"/>
      <c r="D82" s="604"/>
      <c r="E82" s="128"/>
      <c r="F82" s="609"/>
      <c r="G82" s="609"/>
      <c r="H82" s="609"/>
    </row>
    <row r="83" spans="1:8" s="554" customFormat="1" ht="12.75">
      <c r="A83" s="609"/>
      <c r="B83" s="609"/>
      <c r="C83" s="128"/>
      <c r="D83" s="604"/>
      <c r="E83" s="128"/>
      <c r="F83" s="609"/>
      <c r="G83" s="609"/>
      <c r="H83" s="609"/>
    </row>
    <row r="84" spans="1:8" s="554" customFormat="1" ht="12.75">
      <c r="A84" s="609"/>
      <c r="B84" s="609"/>
      <c r="C84" s="128"/>
      <c r="D84" s="604"/>
      <c r="E84" s="128"/>
      <c r="F84" s="609"/>
      <c r="G84" s="609"/>
      <c r="H84" s="609"/>
    </row>
    <row r="85" spans="1:8" s="554" customFormat="1" ht="12.75">
      <c r="A85" s="608" t="s">
        <v>594</v>
      </c>
      <c r="B85" s="609"/>
      <c r="C85" s="128"/>
      <c r="D85" s="604"/>
      <c r="E85" s="613" t="s">
        <v>962</v>
      </c>
      <c r="F85" s="320"/>
      <c r="G85" s="321"/>
      <c r="H85" s="609"/>
    </row>
    <row r="86" spans="1:8" s="554" customFormat="1" ht="12.75">
      <c r="A86" s="614" t="str">
        <f>'Tong quat'!C20</f>
        <v>Nguyễn Minh Châu</v>
      </c>
      <c r="B86" s="609"/>
      <c r="C86" s="128"/>
      <c r="D86" s="604"/>
      <c r="E86" s="613" t="s">
        <v>963</v>
      </c>
      <c r="F86" s="320"/>
      <c r="G86" s="321"/>
      <c r="H86" s="168"/>
    </row>
    <row r="87" spans="1:8" s="554" customFormat="1" ht="12.75">
      <c r="A87" s="609" t="s">
        <v>595</v>
      </c>
      <c r="B87" s="609"/>
      <c r="C87" s="128"/>
      <c r="D87" s="604"/>
      <c r="E87" s="615" t="s">
        <v>798</v>
      </c>
      <c r="F87" s="320"/>
      <c r="G87" s="321"/>
      <c r="H87" s="168"/>
    </row>
    <row r="88" spans="1:8" s="554" customFormat="1" ht="12.75">
      <c r="A88" s="603"/>
      <c r="B88" s="604"/>
      <c r="C88" s="604"/>
      <c r="D88" s="604"/>
      <c r="E88" s="604"/>
      <c r="F88" s="604"/>
      <c r="G88" s="604"/>
      <c r="H88" s="604"/>
    </row>
    <row r="89" spans="1:8">
      <c r="A89" s="616"/>
      <c r="B89" s="552"/>
      <c r="C89" s="552"/>
      <c r="D89" s="604"/>
      <c r="E89" s="552"/>
      <c r="F89" s="552"/>
      <c r="G89" s="552"/>
      <c r="H89" s="552"/>
    </row>
    <row r="90" spans="1:8">
      <c r="A90" s="616"/>
      <c r="B90" s="552"/>
      <c r="C90" s="552"/>
      <c r="D90" s="552"/>
      <c r="E90" s="552"/>
      <c r="F90" s="552"/>
      <c r="G90" s="552"/>
      <c r="H90" s="552"/>
    </row>
    <row r="91" spans="1:8">
      <c r="A91" s="616"/>
      <c r="B91" s="552"/>
      <c r="C91" s="552"/>
      <c r="D91" s="552"/>
      <c r="E91" s="552"/>
      <c r="F91" s="552"/>
      <c r="G91" s="552"/>
      <c r="H91" s="552"/>
    </row>
    <row r="92" spans="1:8">
      <c r="A92" s="616"/>
      <c r="B92" s="552"/>
      <c r="C92" s="552"/>
      <c r="D92" s="552"/>
      <c r="E92" s="552"/>
      <c r="F92" s="552"/>
      <c r="G92" s="552"/>
      <c r="H92" s="552"/>
    </row>
    <row r="93" spans="1:8">
      <c r="A93" s="616"/>
      <c r="B93" s="552"/>
      <c r="C93" s="552"/>
      <c r="D93" s="552"/>
      <c r="E93" s="552"/>
      <c r="F93" s="552"/>
      <c r="G93" s="552"/>
      <c r="H93" s="552"/>
    </row>
    <row r="94" spans="1:8">
      <c r="A94" s="616"/>
      <c r="B94" s="552"/>
      <c r="C94" s="552"/>
      <c r="D94" s="552"/>
      <c r="E94" s="552"/>
      <c r="F94" s="552"/>
      <c r="G94" s="552"/>
      <c r="H94" s="552"/>
    </row>
    <row r="95" spans="1:8">
      <c r="A95" s="616"/>
      <c r="B95" s="552"/>
      <c r="C95" s="552"/>
      <c r="D95" s="552"/>
      <c r="E95" s="552"/>
      <c r="F95" s="552"/>
      <c r="G95" s="552"/>
      <c r="H95" s="552"/>
    </row>
    <row r="96" spans="1:8">
      <c r="A96" s="616"/>
      <c r="B96" s="552"/>
      <c r="C96" s="552"/>
      <c r="D96" s="552"/>
      <c r="E96" s="552"/>
      <c r="F96" s="552"/>
      <c r="G96" s="552"/>
      <c r="H96" s="552"/>
    </row>
    <row r="97" spans="1:8">
      <c r="A97" s="616"/>
      <c r="B97" s="552"/>
      <c r="C97" s="552"/>
      <c r="D97" s="552"/>
      <c r="E97" s="552"/>
      <c r="F97" s="552"/>
      <c r="G97" s="552"/>
      <c r="H97" s="552"/>
    </row>
    <row r="98" spans="1:8">
      <c r="A98" s="616"/>
      <c r="B98" s="552"/>
      <c r="C98" s="552"/>
      <c r="D98" s="552"/>
      <c r="E98" s="552"/>
      <c r="F98" s="552"/>
      <c r="G98" s="552"/>
      <c r="H98" s="552"/>
    </row>
    <row r="99" spans="1:8">
      <c r="A99" s="616"/>
      <c r="B99" s="552"/>
      <c r="C99" s="552"/>
      <c r="D99" s="552"/>
      <c r="E99" s="552"/>
      <c r="F99" s="552"/>
      <c r="G99" s="552"/>
      <c r="H99" s="552"/>
    </row>
    <row r="100" spans="1:8">
      <c r="A100" s="616"/>
      <c r="B100" s="552"/>
      <c r="C100" s="552"/>
      <c r="D100" s="552"/>
      <c r="E100" s="552"/>
      <c r="F100" s="552"/>
      <c r="G100" s="552"/>
      <c r="H100" s="552"/>
    </row>
    <row r="101" spans="1:8">
      <c r="A101" s="616"/>
      <c r="B101" s="552"/>
      <c r="C101" s="552"/>
      <c r="D101" s="552"/>
      <c r="E101" s="552"/>
      <c r="F101" s="552"/>
      <c r="G101" s="552"/>
      <c r="H101" s="552"/>
    </row>
    <row r="102" spans="1:8">
      <c r="A102" s="616"/>
      <c r="B102" s="552"/>
      <c r="C102" s="552"/>
      <c r="D102" s="552"/>
      <c r="E102" s="552"/>
      <c r="F102" s="552"/>
      <c r="G102" s="552"/>
      <c r="H102" s="552"/>
    </row>
    <row r="103" spans="1:8">
      <c r="A103" s="616"/>
      <c r="B103" s="552"/>
      <c r="C103" s="552"/>
      <c r="D103" s="552"/>
      <c r="E103" s="552"/>
      <c r="F103" s="552"/>
      <c r="G103" s="552"/>
      <c r="H103" s="552"/>
    </row>
    <row r="104" spans="1:8">
      <c r="A104" s="616"/>
      <c r="B104" s="552"/>
      <c r="C104" s="552"/>
      <c r="D104" s="552"/>
      <c r="E104" s="552"/>
      <c r="F104" s="552"/>
      <c r="G104" s="552"/>
      <c r="H104" s="552"/>
    </row>
    <row r="105" spans="1:8">
      <c r="A105" s="616"/>
      <c r="B105" s="552"/>
      <c r="C105" s="552"/>
      <c r="D105" s="552"/>
      <c r="E105" s="552"/>
      <c r="F105" s="552"/>
      <c r="G105" s="552"/>
      <c r="H105" s="552"/>
    </row>
    <row r="106" spans="1:8">
      <c r="A106" s="616"/>
      <c r="B106" s="552"/>
      <c r="C106" s="552"/>
      <c r="D106" s="552"/>
      <c r="E106" s="552"/>
      <c r="F106" s="552"/>
      <c r="G106" s="552"/>
      <c r="H106" s="552"/>
    </row>
    <row r="107" spans="1:8">
      <c r="A107" s="616"/>
      <c r="B107" s="552"/>
      <c r="C107" s="552"/>
      <c r="D107" s="552"/>
      <c r="E107" s="552"/>
      <c r="F107" s="552"/>
      <c r="G107" s="552"/>
      <c r="H107" s="552"/>
    </row>
    <row r="108" spans="1:8">
      <c r="A108" s="616"/>
      <c r="B108" s="552"/>
      <c r="C108" s="552"/>
      <c r="D108" s="552"/>
      <c r="E108" s="552"/>
      <c r="F108" s="552"/>
      <c r="G108" s="552"/>
      <c r="H108" s="552"/>
    </row>
    <row r="109" spans="1:8">
      <c r="A109" s="616"/>
      <c r="B109" s="552"/>
      <c r="C109" s="552"/>
      <c r="D109" s="552"/>
      <c r="E109" s="552"/>
      <c r="F109" s="552"/>
      <c r="G109" s="552"/>
      <c r="H109" s="552"/>
    </row>
    <row r="110" spans="1:8">
      <c r="A110" s="616"/>
      <c r="B110" s="552"/>
      <c r="C110" s="552"/>
      <c r="D110" s="552"/>
      <c r="E110" s="552"/>
      <c r="F110" s="552"/>
      <c r="G110" s="552"/>
      <c r="H110" s="552"/>
    </row>
    <row r="111" spans="1:8">
      <c r="A111" s="616"/>
      <c r="B111" s="552"/>
      <c r="C111" s="552"/>
      <c r="D111" s="552"/>
      <c r="E111" s="552"/>
      <c r="F111" s="552"/>
      <c r="G111" s="552"/>
      <c r="H111" s="552"/>
    </row>
    <row r="112" spans="1:8">
      <c r="A112" s="616"/>
      <c r="B112" s="552"/>
      <c r="C112" s="552"/>
      <c r="D112" s="552"/>
      <c r="E112" s="552"/>
      <c r="F112" s="552"/>
      <c r="G112" s="552"/>
      <c r="H112" s="552"/>
    </row>
    <row r="113" spans="1:8">
      <c r="A113" s="616"/>
      <c r="B113" s="552"/>
      <c r="C113" s="552"/>
      <c r="D113" s="552"/>
      <c r="E113" s="552"/>
      <c r="F113" s="552"/>
      <c r="G113" s="552"/>
      <c r="H113" s="552"/>
    </row>
    <row r="114" spans="1:8">
      <c r="A114" s="616"/>
      <c r="B114" s="552"/>
      <c r="C114" s="552"/>
      <c r="D114" s="552"/>
      <c r="E114" s="552"/>
      <c r="F114" s="552"/>
      <c r="G114" s="552"/>
      <c r="H114" s="552"/>
    </row>
    <row r="115" spans="1:8">
      <c r="A115" s="616"/>
      <c r="B115" s="552"/>
      <c r="C115" s="552"/>
      <c r="D115" s="552"/>
      <c r="E115" s="552"/>
      <c r="F115" s="552"/>
      <c r="G115" s="552"/>
      <c r="H115" s="552"/>
    </row>
    <row r="116" spans="1:8">
      <c r="A116" s="616"/>
      <c r="B116" s="552"/>
      <c r="C116" s="552"/>
      <c r="D116" s="552"/>
      <c r="E116" s="552"/>
      <c r="F116" s="552"/>
      <c r="G116" s="552"/>
      <c r="H116" s="552"/>
    </row>
    <row r="117" spans="1:8">
      <c r="A117" s="616"/>
      <c r="B117" s="552"/>
      <c r="C117" s="552"/>
      <c r="D117" s="552"/>
      <c r="E117" s="552"/>
      <c r="F117" s="552"/>
      <c r="G117" s="552"/>
      <c r="H117" s="552"/>
    </row>
    <row r="118" spans="1:8">
      <c r="A118" s="616"/>
      <c r="B118" s="552"/>
      <c r="C118" s="552"/>
      <c r="D118" s="552"/>
      <c r="E118" s="552"/>
      <c r="F118" s="552"/>
      <c r="G118" s="552"/>
      <c r="H118" s="552"/>
    </row>
    <row r="119" spans="1:8">
      <c r="A119" s="616"/>
      <c r="B119" s="552"/>
      <c r="C119" s="552"/>
      <c r="D119" s="552"/>
      <c r="E119" s="552"/>
      <c r="F119" s="552"/>
      <c r="G119" s="552"/>
      <c r="H119" s="552"/>
    </row>
    <row r="120" spans="1:8">
      <c r="A120" s="616"/>
      <c r="B120" s="552"/>
      <c r="C120" s="552"/>
      <c r="D120" s="552"/>
      <c r="E120" s="552"/>
      <c r="F120" s="552"/>
      <c r="G120" s="552"/>
      <c r="H120" s="552"/>
    </row>
    <row r="121" spans="1:8">
      <c r="A121" s="616"/>
      <c r="B121" s="552"/>
      <c r="C121" s="552"/>
      <c r="D121" s="552"/>
      <c r="E121" s="552"/>
      <c r="F121" s="552"/>
      <c r="G121" s="552"/>
      <c r="H121" s="552"/>
    </row>
    <row r="122" spans="1:8">
      <c r="A122" s="616"/>
      <c r="B122" s="552"/>
      <c r="C122" s="552"/>
      <c r="D122" s="552"/>
      <c r="E122" s="552"/>
      <c r="F122" s="552"/>
      <c r="G122" s="552"/>
      <c r="H122" s="552"/>
    </row>
    <row r="123" spans="1:8">
      <c r="A123" s="616"/>
      <c r="B123" s="552"/>
      <c r="C123" s="552"/>
      <c r="D123" s="552"/>
      <c r="E123" s="552"/>
      <c r="F123" s="552"/>
      <c r="G123" s="552"/>
      <c r="H123" s="552"/>
    </row>
    <row r="124" spans="1:8">
      <c r="A124" s="616"/>
      <c r="B124" s="552"/>
      <c r="C124" s="552"/>
      <c r="D124" s="552"/>
      <c r="E124" s="552"/>
      <c r="F124" s="552"/>
      <c r="G124" s="552"/>
      <c r="H124" s="552"/>
    </row>
    <row r="125" spans="1:8">
      <c r="A125" s="616"/>
      <c r="B125" s="552"/>
      <c r="C125" s="552"/>
      <c r="D125" s="552"/>
      <c r="E125" s="552"/>
      <c r="F125" s="552"/>
      <c r="G125" s="552"/>
      <c r="H125" s="552"/>
    </row>
    <row r="126" spans="1:8">
      <c r="A126" s="616"/>
      <c r="B126" s="552"/>
      <c r="C126" s="552"/>
      <c r="D126" s="552"/>
      <c r="E126" s="552"/>
      <c r="F126" s="552"/>
      <c r="G126" s="552"/>
      <c r="H126" s="552"/>
    </row>
    <row r="127" spans="1:8">
      <c r="A127" s="616"/>
      <c r="B127" s="552"/>
      <c r="C127" s="552"/>
      <c r="D127" s="552"/>
      <c r="E127" s="552"/>
      <c r="F127" s="552"/>
      <c r="G127" s="552"/>
      <c r="H127" s="552"/>
    </row>
    <row r="128" spans="1:8">
      <c r="A128" s="616"/>
      <c r="B128" s="552"/>
      <c r="C128" s="552"/>
      <c r="D128" s="552"/>
      <c r="E128" s="552"/>
      <c r="F128" s="552"/>
      <c r="G128" s="552"/>
      <c r="H128" s="552"/>
    </row>
    <row r="129" spans="1:8">
      <c r="A129" s="616"/>
      <c r="B129" s="552"/>
      <c r="C129" s="552"/>
      <c r="D129" s="552"/>
      <c r="E129" s="552"/>
      <c r="F129" s="552"/>
      <c r="G129" s="552"/>
      <c r="H129" s="552"/>
    </row>
    <row r="130" spans="1:8">
      <c r="A130" s="616"/>
      <c r="B130" s="552"/>
      <c r="C130" s="552"/>
      <c r="D130" s="552"/>
      <c r="E130" s="552"/>
      <c r="F130" s="552"/>
      <c r="G130" s="552"/>
      <c r="H130" s="552"/>
    </row>
    <row r="131" spans="1:8">
      <c r="A131" s="616"/>
      <c r="B131" s="552"/>
      <c r="C131" s="552"/>
      <c r="D131" s="552"/>
      <c r="E131" s="552"/>
      <c r="F131" s="552"/>
      <c r="G131" s="552"/>
      <c r="H131" s="552"/>
    </row>
    <row r="132" spans="1:8">
      <c r="A132" s="616"/>
      <c r="B132" s="552"/>
      <c r="C132" s="552"/>
      <c r="D132" s="552"/>
      <c r="E132" s="552"/>
      <c r="F132" s="552"/>
      <c r="G132" s="552"/>
      <c r="H132" s="552"/>
    </row>
    <row r="133" spans="1:8">
      <c r="A133" s="616"/>
      <c r="B133" s="552"/>
      <c r="C133" s="552"/>
      <c r="D133" s="552"/>
      <c r="E133" s="552"/>
      <c r="F133" s="552"/>
      <c r="G133" s="552"/>
      <c r="H133" s="552"/>
    </row>
    <row r="134" spans="1:8">
      <c r="A134" s="616"/>
      <c r="B134" s="552"/>
      <c r="C134" s="552"/>
      <c r="D134" s="552"/>
      <c r="E134" s="552"/>
      <c r="F134" s="552"/>
      <c r="G134" s="552"/>
      <c r="H134" s="552"/>
    </row>
    <row r="135" spans="1:8">
      <c r="A135" s="616"/>
      <c r="B135" s="552"/>
      <c r="C135" s="552"/>
      <c r="D135" s="552"/>
      <c r="E135" s="552"/>
      <c r="F135" s="552"/>
      <c r="G135" s="552"/>
      <c r="H135" s="552"/>
    </row>
    <row r="136" spans="1:8">
      <c r="A136" s="616"/>
      <c r="B136" s="552"/>
      <c r="C136" s="552"/>
      <c r="D136" s="552"/>
      <c r="E136" s="552"/>
      <c r="F136" s="552"/>
      <c r="G136" s="552"/>
      <c r="H136" s="552"/>
    </row>
    <row r="137" spans="1:8">
      <c r="A137" s="616"/>
      <c r="B137" s="552"/>
      <c r="C137" s="552"/>
      <c r="D137" s="552"/>
      <c r="E137" s="552"/>
      <c r="F137" s="552"/>
      <c r="G137" s="552"/>
      <c r="H137" s="552"/>
    </row>
    <row r="138" spans="1:8">
      <c r="A138" s="616"/>
      <c r="B138" s="552"/>
      <c r="C138" s="552"/>
      <c r="D138" s="552"/>
      <c r="E138" s="552"/>
      <c r="F138" s="552"/>
      <c r="G138" s="552"/>
      <c r="H138" s="552"/>
    </row>
    <row r="139" spans="1:8">
      <c r="A139" s="616"/>
      <c r="B139" s="552"/>
      <c r="C139" s="552"/>
      <c r="D139" s="552"/>
      <c r="E139" s="552"/>
      <c r="F139" s="552"/>
      <c r="G139" s="552"/>
      <c r="H139" s="552"/>
    </row>
    <row r="140" spans="1:8">
      <c r="A140" s="616"/>
      <c r="B140" s="552"/>
      <c r="C140" s="552"/>
      <c r="D140" s="552"/>
      <c r="E140" s="552"/>
      <c r="F140" s="552"/>
      <c r="G140" s="552"/>
      <c r="H140" s="552"/>
    </row>
    <row r="141" spans="1:8">
      <c r="A141" s="616"/>
      <c r="B141" s="552"/>
      <c r="C141" s="552"/>
      <c r="D141" s="552"/>
      <c r="E141" s="552"/>
      <c r="F141" s="552"/>
      <c r="G141" s="552"/>
      <c r="H141" s="552"/>
    </row>
    <row r="142" spans="1:8">
      <c r="A142" s="616"/>
      <c r="B142" s="552"/>
      <c r="C142" s="552"/>
      <c r="D142" s="552"/>
      <c r="E142" s="552"/>
      <c r="F142" s="552"/>
      <c r="G142" s="552"/>
      <c r="H142" s="552"/>
    </row>
    <row r="143" spans="1:8">
      <c r="A143" s="616"/>
      <c r="B143" s="552"/>
      <c r="C143" s="552"/>
      <c r="D143" s="552"/>
      <c r="E143" s="552"/>
      <c r="F143" s="552"/>
      <c r="G143" s="552"/>
      <c r="H143" s="552"/>
    </row>
    <row r="144" spans="1:8">
      <c r="A144" s="616"/>
      <c r="B144" s="552"/>
      <c r="C144" s="552"/>
      <c r="D144" s="552"/>
      <c r="E144" s="552"/>
      <c r="F144" s="552"/>
      <c r="G144" s="552"/>
      <c r="H144" s="552"/>
    </row>
    <row r="145" spans="1:8">
      <c r="A145" s="616"/>
      <c r="B145" s="552"/>
      <c r="C145" s="552"/>
      <c r="D145" s="552"/>
      <c r="E145" s="552"/>
      <c r="F145" s="552"/>
      <c r="G145" s="552"/>
      <c r="H145" s="552"/>
    </row>
    <row r="146" spans="1:8">
      <c r="A146" s="616"/>
      <c r="B146" s="552"/>
      <c r="C146" s="552"/>
      <c r="D146" s="552"/>
      <c r="E146" s="552"/>
      <c r="F146" s="552"/>
      <c r="G146" s="552"/>
      <c r="H146" s="552"/>
    </row>
    <row r="147" spans="1:8">
      <c r="A147" s="616"/>
      <c r="B147" s="552"/>
      <c r="C147" s="552"/>
      <c r="D147" s="552"/>
      <c r="E147" s="552"/>
      <c r="F147" s="552"/>
      <c r="G147" s="552"/>
      <c r="H147" s="552"/>
    </row>
    <row r="148" spans="1:8">
      <c r="A148" s="616"/>
      <c r="B148" s="552"/>
      <c r="C148" s="552"/>
      <c r="D148" s="552"/>
      <c r="E148" s="552"/>
      <c r="F148" s="552"/>
      <c r="G148" s="552"/>
      <c r="H148" s="552"/>
    </row>
    <row r="149" spans="1:8">
      <c r="A149" s="616"/>
      <c r="B149" s="552"/>
      <c r="C149" s="552"/>
      <c r="D149" s="552"/>
      <c r="E149" s="552"/>
      <c r="F149" s="552"/>
      <c r="G149" s="552"/>
      <c r="H149" s="552"/>
    </row>
    <row r="150" spans="1:8">
      <c r="A150" s="616"/>
      <c r="B150" s="552"/>
      <c r="C150" s="552"/>
      <c r="D150" s="552"/>
      <c r="E150" s="552"/>
      <c r="F150" s="552"/>
      <c r="G150" s="552"/>
      <c r="H150" s="552"/>
    </row>
    <row r="151" spans="1:8">
      <c r="A151" s="616"/>
      <c r="B151" s="552"/>
      <c r="C151" s="552"/>
      <c r="D151" s="552"/>
      <c r="E151" s="552"/>
      <c r="F151" s="552"/>
      <c r="G151" s="552"/>
      <c r="H151" s="552"/>
    </row>
    <row r="152" spans="1:8">
      <c r="A152" s="616"/>
      <c r="B152" s="552"/>
      <c r="C152" s="552"/>
      <c r="D152" s="552"/>
      <c r="E152" s="552"/>
      <c r="F152" s="552"/>
      <c r="G152" s="552"/>
      <c r="H152" s="552"/>
    </row>
    <row r="153" spans="1:8">
      <c r="A153" s="616"/>
      <c r="B153" s="552"/>
      <c r="C153" s="552"/>
      <c r="D153" s="552"/>
      <c r="E153" s="552"/>
      <c r="F153" s="552"/>
      <c r="G153" s="552"/>
      <c r="H153" s="552"/>
    </row>
    <row r="154" spans="1:8">
      <c r="A154" s="616"/>
      <c r="B154" s="552"/>
      <c r="C154" s="552"/>
      <c r="D154" s="552"/>
      <c r="E154" s="552"/>
      <c r="F154" s="552"/>
      <c r="G154" s="552"/>
      <c r="H154" s="552"/>
    </row>
    <row r="155" spans="1:8">
      <c r="A155" s="616"/>
      <c r="B155" s="552"/>
      <c r="C155" s="552"/>
      <c r="D155" s="552"/>
      <c r="E155" s="552"/>
      <c r="F155" s="552"/>
      <c r="G155" s="552"/>
      <c r="H155" s="552"/>
    </row>
    <row r="156" spans="1:8">
      <c r="A156" s="616"/>
      <c r="B156" s="552"/>
      <c r="C156" s="552"/>
      <c r="D156" s="552"/>
      <c r="E156" s="552"/>
      <c r="F156" s="552"/>
      <c r="G156" s="552"/>
      <c r="H156" s="552"/>
    </row>
    <row r="157" spans="1:8">
      <c r="A157" s="616"/>
      <c r="B157" s="552"/>
      <c r="C157" s="552"/>
      <c r="D157" s="552"/>
      <c r="E157" s="552"/>
      <c r="F157" s="552"/>
      <c r="G157" s="552"/>
      <c r="H157" s="552"/>
    </row>
    <row r="158" spans="1:8">
      <c r="A158" s="616"/>
      <c r="B158" s="552"/>
      <c r="C158" s="552"/>
      <c r="D158" s="552"/>
      <c r="E158" s="552"/>
      <c r="F158" s="552"/>
      <c r="G158" s="552"/>
      <c r="H158" s="552"/>
    </row>
    <row r="159" spans="1:8">
      <c r="A159" s="616"/>
      <c r="B159" s="552"/>
      <c r="C159" s="552"/>
      <c r="D159" s="552"/>
      <c r="E159" s="552"/>
      <c r="F159" s="552"/>
      <c r="G159" s="552"/>
      <c r="H159" s="552"/>
    </row>
    <row r="160" spans="1:8">
      <c r="A160" s="616"/>
      <c r="B160" s="552"/>
      <c r="C160" s="552"/>
      <c r="D160" s="552"/>
      <c r="E160" s="552"/>
      <c r="F160" s="552"/>
      <c r="G160" s="552"/>
      <c r="H160" s="552"/>
    </row>
  </sheetData>
  <mergeCells count="21">
    <mergeCell ref="A14:B14"/>
    <mergeCell ref="C14:F14"/>
    <mergeCell ref="A70:G70"/>
    <mergeCell ref="A11:B11"/>
    <mergeCell ref="C11:F11"/>
    <mergeCell ref="A12:B12"/>
    <mergeCell ref="C12:F12"/>
    <mergeCell ref="A13:B13"/>
    <mergeCell ref="C13:F13"/>
    <mergeCell ref="A8:B8"/>
    <mergeCell ref="C8:F8"/>
    <mergeCell ref="A9:B9"/>
    <mergeCell ref="C9:F9"/>
    <mergeCell ref="A10:B10"/>
    <mergeCell ref="C10:F10"/>
    <mergeCell ref="A1:G1"/>
    <mergeCell ref="A2:G2"/>
    <mergeCell ref="A3:G4"/>
    <mergeCell ref="A5:G5"/>
    <mergeCell ref="A7:B7"/>
    <mergeCell ref="C7:F7"/>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4" zoomScale="90" zoomScaleNormal="100" zoomScaleSheetLayoutView="90" workbookViewId="0">
      <selection activeCell="G8" sqref="G8:J8"/>
    </sheetView>
  </sheetViews>
  <sheetFormatPr defaultColWidth="9.140625" defaultRowHeight="14.25"/>
  <cols>
    <col min="1" max="1" width="4.85546875" style="405" customWidth="1"/>
    <col min="2" max="2" width="34.42578125" style="399" customWidth="1"/>
    <col min="3" max="4" width="9.140625" style="399"/>
    <col min="5" max="5" width="12.28515625" style="399" customWidth="1"/>
    <col min="6" max="6" width="9.140625" style="399"/>
    <col min="7" max="7" width="15.28515625" style="399" customWidth="1"/>
    <col min="8" max="10" width="19" style="399" customWidth="1"/>
    <col min="11" max="11" width="21.85546875" style="399" customWidth="1"/>
    <col min="12" max="16384" width="9.140625" style="399"/>
  </cols>
  <sheetData>
    <row r="1" spans="1:11" ht="27.75" customHeight="1">
      <c r="A1" s="686" t="s">
        <v>741</v>
      </c>
      <c r="B1" s="686"/>
      <c r="C1" s="686"/>
      <c r="D1" s="686"/>
      <c r="E1" s="686"/>
      <c r="F1" s="686"/>
      <c r="G1" s="686"/>
      <c r="H1" s="686"/>
      <c r="I1" s="686"/>
      <c r="J1" s="686"/>
      <c r="K1" s="686"/>
    </row>
    <row r="2" spans="1:11" ht="66.75" customHeight="1">
      <c r="A2" s="687" t="s">
        <v>774</v>
      </c>
      <c r="B2" s="687"/>
      <c r="C2" s="687"/>
      <c r="D2" s="687"/>
      <c r="E2" s="687"/>
      <c r="F2" s="687"/>
      <c r="G2" s="687"/>
      <c r="H2" s="687"/>
      <c r="I2" s="687"/>
      <c r="J2" s="687"/>
      <c r="K2" s="687"/>
    </row>
    <row r="3" spans="1:11" ht="48" customHeight="1">
      <c r="A3" s="676" t="s">
        <v>604</v>
      </c>
      <c r="B3" s="676"/>
      <c r="C3" s="676"/>
      <c r="D3" s="676"/>
      <c r="E3" s="676"/>
      <c r="F3" s="676"/>
      <c r="G3" s="676"/>
      <c r="H3" s="676"/>
      <c r="I3" s="676"/>
      <c r="J3" s="676"/>
      <c r="K3" s="676"/>
    </row>
    <row r="4" spans="1:11">
      <c r="A4" s="677" t="str">
        <f>BCThuNhap_06203!A5</f>
        <v>Năm 2024/ Year 2024</v>
      </c>
      <c r="B4" s="677"/>
      <c r="C4" s="677"/>
      <c r="D4" s="677"/>
      <c r="E4" s="677"/>
      <c r="F4" s="677"/>
      <c r="G4" s="677"/>
      <c r="H4" s="677"/>
      <c r="I4" s="677"/>
      <c r="J4" s="677"/>
      <c r="K4" s="677"/>
    </row>
    <row r="5" spans="1:11" ht="7.5" customHeight="1">
      <c r="A5" s="326"/>
      <c r="B5" s="326"/>
      <c r="C5" s="326"/>
      <c r="D5" s="326"/>
      <c r="E5" s="326"/>
      <c r="F5" s="160"/>
      <c r="G5" s="400"/>
      <c r="H5" s="400"/>
      <c r="I5" s="400"/>
      <c r="J5" s="400"/>
      <c r="K5" s="400"/>
    </row>
    <row r="6" spans="1:11" ht="21.75" customHeight="1">
      <c r="A6" s="688" t="s">
        <v>425</v>
      </c>
      <c r="B6" s="690"/>
      <c r="C6" s="400"/>
      <c r="D6" s="400"/>
      <c r="E6" s="400"/>
      <c r="F6" s="400"/>
      <c r="G6" s="678" t="str">
        <f>BCKetQuaHoatDong_06028!C7</f>
        <v xml:space="preserve">Quỹ Đầu Tư Năng Động Lighthouse (LHCDF)
</v>
      </c>
      <c r="H6" s="678"/>
      <c r="I6" s="678"/>
      <c r="J6" s="678"/>
      <c r="K6" s="400"/>
    </row>
    <row r="7" spans="1:11" ht="15" customHeight="1">
      <c r="A7" s="182" t="s">
        <v>611</v>
      </c>
      <c r="B7" s="335"/>
      <c r="C7" s="400"/>
      <c r="D7" s="400"/>
      <c r="E7" s="400"/>
      <c r="F7" s="400"/>
      <c r="G7" s="712" t="str">
        <f>BCKetQuaHoatDong_06028!C8</f>
        <v>Lighthouse Capital Dynamic Fund</v>
      </c>
      <c r="H7" s="712"/>
      <c r="I7" s="712"/>
      <c r="J7" s="712"/>
      <c r="K7" s="400"/>
    </row>
    <row r="8" spans="1:11" s="402" customFormat="1" ht="21.75" customHeight="1">
      <c r="A8" s="710" t="s">
        <v>485</v>
      </c>
      <c r="B8" s="711"/>
      <c r="C8" s="401"/>
      <c r="D8" s="401"/>
      <c r="E8" s="401"/>
      <c r="F8" s="401"/>
      <c r="G8" s="678" t="s">
        <v>962</v>
      </c>
      <c r="H8" s="678"/>
      <c r="I8" s="678"/>
      <c r="J8" s="678"/>
      <c r="K8" s="401"/>
    </row>
    <row r="9" spans="1:11" ht="21" customHeight="1">
      <c r="A9" s="679" t="s">
        <v>580</v>
      </c>
      <c r="B9" s="679"/>
      <c r="C9" s="400"/>
      <c r="D9" s="400"/>
      <c r="E9" s="400"/>
      <c r="F9" s="400"/>
      <c r="G9" s="712" t="s">
        <v>960</v>
      </c>
      <c r="H9" s="712"/>
      <c r="I9" s="712"/>
      <c r="J9" s="712"/>
      <c r="K9" s="400"/>
    </row>
    <row r="10" spans="1:11" ht="21" customHeight="1">
      <c r="A10" s="688" t="s">
        <v>486</v>
      </c>
      <c r="B10" s="693"/>
      <c r="C10" s="400"/>
      <c r="D10" s="400"/>
      <c r="E10" s="400"/>
      <c r="F10" s="400"/>
      <c r="G10" s="678" t="s">
        <v>596</v>
      </c>
      <c r="H10" s="678"/>
      <c r="I10" s="678"/>
      <c r="J10" s="678"/>
      <c r="K10" s="678"/>
    </row>
    <row r="11" spans="1:11" ht="24" customHeight="1">
      <c r="A11" s="693" t="s">
        <v>487</v>
      </c>
      <c r="B11" s="693"/>
      <c r="C11" s="400"/>
      <c r="D11" s="400"/>
      <c r="E11" s="400"/>
      <c r="F11" s="400"/>
      <c r="G11" s="712" t="s">
        <v>590</v>
      </c>
      <c r="H11" s="712"/>
      <c r="I11" s="712"/>
      <c r="J11" s="712"/>
      <c r="K11" s="712"/>
    </row>
    <row r="12" spans="1:11" ht="15" customHeight="1">
      <c r="A12" s="183" t="s">
        <v>146</v>
      </c>
      <c r="B12" s="334"/>
      <c r="C12" s="400"/>
      <c r="D12" s="400"/>
      <c r="E12" s="400"/>
      <c r="F12" s="400"/>
      <c r="G12" s="678" t="str">
        <f>BCThuNhap_06203!B13</f>
        <v>Ngày 05 tháng 02 năm 2025</v>
      </c>
      <c r="H12" s="678"/>
      <c r="I12" s="678"/>
      <c r="J12" s="678"/>
      <c r="K12" s="400"/>
    </row>
    <row r="13" spans="1:11">
      <c r="A13" s="184" t="s">
        <v>147</v>
      </c>
      <c r="B13" s="184"/>
      <c r="C13" s="400"/>
      <c r="D13" s="400"/>
      <c r="E13" s="400"/>
      <c r="F13" s="400"/>
      <c r="G13" s="673">
        <f>BCThuNhap_06203!B14</f>
        <v>45693</v>
      </c>
      <c r="H13" s="673"/>
      <c r="I13" s="673"/>
      <c r="J13" s="673"/>
      <c r="K13" s="400"/>
    </row>
    <row r="14" spans="1:11" ht="18" customHeight="1">
      <c r="A14" s="266" t="s">
        <v>776</v>
      </c>
      <c r="B14" s="267" t="s">
        <v>777</v>
      </c>
      <c r="C14" s="400"/>
      <c r="D14" s="400"/>
      <c r="E14" s="400"/>
      <c r="F14" s="400"/>
      <c r="G14" s="324"/>
      <c r="H14" s="324"/>
      <c r="I14" s="324"/>
      <c r="J14" s="324"/>
      <c r="K14" s="400"/>
    </row>
    <row r="15" spans="1:11">
      <c r="A15" s="266" t="s">
        <v>115</v>
      </c>
      <c r="B15" s="267" t="s">
        <v>778</v>
      </c>
      <c r="C15" s="400"/>
      <c r="D15" s="400"/>
      <c r="E15" s="400"/>
      <c r="F15" s="400"/>
      <c r="G15" s="400"/>
      <c r="H15" s="400"/>
      <c r="I15" s="400"/>
      <c r="J15" s="400"/>
      <c r="K15" s="400"/>
    </row>
    <row r="16" spans="1:11" s="179" customFormat="1" ht="29.25" customHeight="1">
      <c r="A16" s="713" t="s">
        <v>612</v>
      </c>
      <c r="B16" s="713" t="s">
        <v>613</v>
      </c>
      <c r="C16" s="718" t="s">
        <v>300</v>
      </c>
      <c r="D16" s="713" t="s">
        <v>614</v>
      </c>
      <c r="E16" s="713" t="s">
        <v>615</v>
      </c>
      <c r="F16" s="713" t="s">
        <v>616</v>
      </c>
      <c r="G16" s="713" t="s">
        <v>617</v>
      </c>
      <c r="H16" s="715" t="s">
        <v>618</v>
      </c>
      <c r="I16" s="716"/>
      <c r="J16" s="715" t="s">
        <v>619</v>
      </c>
      <c r="K16" s="716"/>
    </row>
    <row r="17" spans="1:11" s="179" customFormat="1" ht="51">
      <c r="A17" s="714"/>
      <c r="B17" s="714"/>
      <c r="C17" s="719"/>
      <c r="D17" s="714"/>
      <c r="E17" s="714"/>
      <c r="F17" s="714"/>
      <c r="G17" s="714"/>
      <c r="H17" s="185" t="s">
        <v>620</v>
      </c>
      <c r="I17" s="185" t="s">
        <v>621</v>
      </c>
      <c r="J17" s="185" t="s">
        <v>622</v>
      </c>
      <c r="K17" s="185" t="s">
        <v>621</v>
      </c>
    </row>
    <row r="18" spans="1:11" s="179" customFormat="1" ht="41.25" customHeight="1">
      <c r="A18" s="180" t="s">
        <v>757</v>
      </c>
      <c r="B18" s="186" t="s">
        <v>760</v>
      </c>
      <c r="C18" s="186" t="s">
        <v>623</v>
      </c>
      <c r="D18" s="187"/>
      <c r="E18" s="187"/>
      <c r="F18" s="188"/>
      <c r="G18" s="189"/>
      <c r="H18" s="186"/>
      <c r="I18" s="190"/>
      <c r="J18" s="191"/>
      <c r="K18" s="192"/>
    </row>
    <row r="19" spans="1:11" s="179" customFormat="1" ht="48" customHeight="1">
      <c r="A19" s="180" t="s">
        <v>51</v>
      </c>
      <c r="B19" s="186" t="s">
        <v>761</v>
      </c>
      <c r="C19" s="186" t="s">
        <v>624</v>
      </c>
      <c r="D19" s="188"/>
      <c r="E19" s="188"/>
      <c r="F19" s="188"/>
      <c r="G19" s="189"/>
      <c r="H19" s="186"/>
      <c r="I19" s="190"/>
      <c r="J19" s="186"/>
      <c r="K19" s="190"/>
    </row>
    <row r="20" spans="1:11" s="179" customFormat="1" ht="46.5" customHeight="1">
      <c r="A20" s="180" t="s">
        <v>762</v>
      </c>
      <c r="B20" s="186" t="s">
        <v>763</v>
      </c>
      <c r="C20" s="186" t="s">
        <v>625</v>
      </c>
      <c r="D20" s="188"/>
      <c r="E20" s="188"/>
      <c r="F20" s="188"/>
      <c r="G20" s="187"/>
      <c r="H20" s="186"/>
      <c r="I20" s="193"/>
      <c r="J20" s="186"/>
      <c r="K20" s="193"/>
    </row>
    <row r="21" spans="1:11" s="179" customFormat="1" ht="46.5" customHeight="1">
      <c r="A21" s="180" t="s">
        <v>61</v>
      </c>
      <c r="B21" s="186" t="s">
        <v>764</v>
      </c>
      <c r="C21" s="186" t="s">
        <v>626</v>
      </c>
      <c r="D21" s="188"/>
      <c r="E21" s="188"/>
      <c r="F21" s="188"/>
      <c r="G21" s="189"/>
      <c r="H21" s="186"/>
      <c r="I21" s="190"/>
      <c r="J21" s="186"/>
      <c r="K21" s="190"/>
    </row>
    <row r="22" spans="1:11" s="179" customFormat="1" ht="43.5" customHeight="1">
      <c r="A22" s="180" t="s">
        <v>627</v>
      </c>
      <c r="B22" s="186" t="s">
        <v>765</v>
      </c>
      <c r="C22" s="186" t="s">
        <v>628</v>
      </c>
      <c r="D22" s="188"/>
      <c r="E22" s="188"/>
      <c r="F22" s="188"/>
      <c r="G22" s="189"/>
      <c r="H22" s="186"/>
      <c r="I22" s="190"/>
      <c r="J22" s="186"/>
      <c r="K22" s="190"/>
    </row>
    <row r="23" spans="1:11" s="179" customFormat="1" ht="51">
      <c r="A23" s="180" t="s">
        <v>766</v>
      </c>
      <c r="B23" s="186" t="s">
        <v>767</v>
      </c>
      <c r="C23" s="186" t="s">
        <v>629</v>
      </c>
      <c r="D23" s="188"/>
      <c r="E23" s="188"/>
      <c r="F23" s="188"/>
      <c r="G23" s="189"/>
      <c r="H23" s="186"/>
      <c r="I23" s="190"/>
      <c r="J23" s="186"/>
      <c r="K23" s="190"/>
    </row>
    <row r="24" spans="1:11" s="179" customFormat="1" ht="38.25">
      <c r="A24" s="180" t="s">
        <v>114</v>
      </c>
      <c r="B24" s="186" t="s">
        <v>768</v>
      </c>
      <c r="C24" s="186" t="s">
        <v>630</v>
      </c>
      <c r="D24" s="188"/>
      <c r="E24" s="188"/>
      <c r="F24" s="188"/>
      <c r="G24" s="189"/>
      <c r="H24" s="186"/>
      <c r="I24" s="190"/>
      <c r="J24" s="186"/>
      <c r="K24" s="190"/>
    </row>
    <row r="25" spans="1:11" s="179" customFormat="1" ht="51">
      <c r="A25" s="180" t="s">
        <v>769</v>
      </c>
      <c r="B25" s="186" t="s">
        <v>770</v>
      </c>
      <c r="C25" s="186" t="s">
        <v>631</v>
      </c>
      <c r="D25" s="188"/>
      <c r="E25" s="188"/>
      <c r="F25" s="188"/>
      <c r="G25" s="189"/>
      <c r="H25" s="186"/>
      <c r="I25" s="190"/>
      <c r="J25" s="186"/>
      <c r="K25" s="190"/>
    </row>
    <row r="26" spans="1:11" s="179" customFormat="1" ht="38.25">
      <c r="A26" s="180" t="s">
        <v>115</v>
      </c>
      <c r="B26" s="186" t="s">
        <v>768</v>
      </c>
      <c r="C26" s="186" t="s">
        <v>632</v>
      </c>
      <c r="D26" s="188"/>
      <c r="E26" s="188"/>
      <c r="F26" s="188"/>
      <c r="G26" s="189"/>
      <c r="H26" s="186"/>
      <c r="I26" s="190"/>
      <c r="J26" s="186"/>
      <c r="K26" s="190"/>
    </row>
    <row r="27" spans="1:11" s="179" customFormat="1" ht="38.25">
      <c r="A27" s="180" t="s">
        <v>633</v>
      </c>
      <c r="B27" s="186" t="s">
        <v>771</v>
      </c>
      <c r="C27" s="186" t="s">
        <v>634</v>
      </c>
      <c r="D27" s="188"/>
      <c r="E27" s="188"/>
      <c r="F27" s="188"/>
      <c r="G27" s="189"/>
      <c r="H27" s="186"/>
      <c r="I27" s="190"/>
      <c r="J27" s="186"/>
      <c r="K27" s="190"/>
    </row>
    <row r="28" spans="1:11" s="179" customFormat="1" ht="12.75">
      <c r="A28" s="194"/>
      <c r="B28" s="195"/>
      <c r="C28" s="195"/>
      <c r="D28" s="188"/>
      <c r="E28" s="188"/>
      <c r="F28" s="188"/>
      <c r="G28" s="189"/>
      <c r="H28" s="186"/>
      <c r="I28" s="190"/>
      <c r="J28" s="191"/>
      <c r="K28" s="192"/>
    </row>
    <row r="29" spans="1:11" s="179" customFormat="1" ht="12.75">
      <c r="A29" s="196"/>
      <c r="B29" s="181"/>
      <c r="C29" s="181"/>
      <c r="D29" s="181"/>
      <c r="E29" s="181"/>
      <c r="F29" s="181"/>
      <c r="G29" s="181"/>
      <c r="H29" s="181"/>
      <c r="I29" s="181"/>
      <c r="J29" s="181"/>
      <c r="K29" s="181"/>
    </row>
    <row r="30" spans="1:11" s="179" customFormat="1" ht="12.75">
      <c r="A30" s="717" t="s">
        <v>610</v>
      </c>
      <c r="B30" s="717"/>
      <c r="C30" s="717"/>
      <c r="D30" s="717"/>
      <c r="E30" s="717"/>
      <c r="F30" s="181"/>
      <c r="G30" s="181"/>
      <c r="H30" s="181"/>
      <c r="I30" s="181"/>
      <c r="J30" s="181"/>
      <c r="K30" s="181"/>
    </row>
    <row r="31" spans="1:11" s="179" customFormat="1" ht="8.25" customHeight="1">
      <c r="A31" s="336"/>
      <c r="B31" s="336"/>
      <c r="C31" s="336"/>
      <c r="D31" s="336"/>
      <c r="E31" s="336"/>
      <c r="F31" s="181"/>
      <c r="G31" s="181"/>
      <c r="H31" s="181"/>
      <c r="I31" s="181"/>
      <c r="J31" s="181"/>
      <c r="K31" s="181"/>
    </row>
    <row r="32" spans="1:11" s="179" customFormat="1" ht="12.75">
      <c r="A32" s="163" t="s">
        <v>195</v>
      </c>
      <c r="B32" s="161"/>
      <c r="C32" s="162"/>
      <c r="D32" s="181"/>
      <c r="E32" s="181"/>
      <c r="F32" s="181"/>
      <c r="G32" s="181"/>
      <c r="H32" s="181"/>
      <c r="I32" s="164" t="s">
        <v>196</v>
      </c>
      <c r="J32" s="181"/>
      <c r="K32" s="181"/>
    </row>
    <row r="33" spans="1:11" s="179" customFormat="1" ht="12.75">
      <c r="A33" s="165" t="s">
        <v>197</v>
      </c>
      <c r="B33" s="161"/>
      <c r="C33" s="162"/>
      <c r="D33" s="181"/>
      <c r="E33" s="181"/>
      <c r="F33" s="181"/>
      <c r="G33" s="181"/>
      <c r="H33" s="181"/>
      <c r="I33" s="166" t="s">
        <v>198</v>
      </c>
      <c r="J33" s="181"/>
      <c r="K33" s="181"/>
    </row>
    <row r="34" spans="1:11" s="179" customFormat="1" ht="12.75">
      <c r="A34" s="165"/>
      <c r="B34" s="161"/>
      <c r="C34" s="162"/>
      <c r="D34" s="181"/>
      <c r="E34" s="181"/>
      <c r="F34" s="181"/>
      <c r="G34" s="181"/>
      <c r="H34" s="181"/>
      <c r="I34" s="166"/>
      <c r="J34" s="181"/>
      <c r="K34" s="181"/>
    </row>
    <row r="35" spans="1:11" s="179" customFormat="1" ht="12.75">
      <c r="A35" s="165"/>
      <c r="B35" s="161"/>
      <c r="C35" s="162"/>
      <c r="D35" s="181"/>
      <c r="E35" s="181"/>
      <c r="F35" s="181"/>
      <c r="G35" s="181"/>
      <c r="H35" s="181"/>
      <c r="I35" s="166"/>
      <c r="J35" s="181"/>
      <c r="K35" s="181"/>
    </row>
    <row r="36" spans="1:11" s="179" customFormat="1" ht="12.75">
      <c r="A36" s="165"/>
      <c r="B36" s="161"/>
      <c r="C36" s="162"/>
      <c r="D36" s="181"/>
      <c r="E36" s="181"/>
      <c r="F36" s="181"/>
      <c r="G36" s="181"/>
      <c r="H36" s="181"/>
      <c r="I36" s="166"/>
      <c r="J36" s="181"/>
      <c r="K36" s="181"/>
    </row>
    <row r="37" spans="1:11" s="179" customFormat="1" ht="12.75">
      <c r="A37" s="165"/>
      <c r="B37" s="161"/>
      <c r="C37" s="162"/>
      <c r="D37" s="181"/>
      <c r="E37" s="181"/>
      <c r="F37" s="181"/>
      <c r="G37" s="181"/>
      <c r="H37" s="181"/>
      <c r="I37" s="166"/>
      <c r="J37" s="181"/>
      <c r="K37" s="181"/>
    </row>
    <row r="38" spans="1:11" s="179" customFormat="1" ht="12.75">
      <c r="A38" s="165"/>
      <c r="B38" s="161"/>
      <c r="C38" s="162"/>
      <c r="D38" s="181"/>
      <c r="E38" s="181"/>
      <c r="F38" s="181"/>
      <c r="G38" s="181"/>
      <c r="H38" s="181"/>
      <c r="I38" s="166"/>
      <c r="J38" s="181"/>
      <c r="K38" s="181"/>
    </row>
    <row r="39" spans="1:11">
      <c r="A39" s="161"/>
      <c r="B39" s="161"/>
      <c r="C39" s="162"/>
      <c r="D39" s="400"/>
      <c r="E39" s="400"/>
      <c r="F39" s="400"/>
      <c r="G39" s="400"/>
      <c r="H39" s="400"/>
      <c r="I39" s="162"/>
      <c r="J39" s="400"/>
      <c r="K39" s="400"/>
    </row>
    <row r="40" spans="1:11">
      <c r="A40" s="161"/>
      <c r="B40" s="161"/>
      <c r="C40" s="162"/>
      <c r="D40" s="400"/>
      <c r="E40" s="400"/>
      <c r="F40" s="400"/>
      <c r="G40" s="400"/>
      <c r="H40" s="400"/>
      <c r="I40" s="162"/>
      <c r="J40" s="400"/>
      <c r="K40" s="400"/>
    </row>
    <row r="41" spans="1:11">
      <c r="A41" s="161"/>
      <c r="B41" s="161"/>
      <c r="C41" s="162"/>
      <c r="D41" s="400"/>
      <c r="E41" s="400"/>
      <c r="F41" s="400"/>
      <c r="G41" s="400"/>
      <c r="H41" s="400"/>
      <c r="I41" s="162"/>
      <c r="J41" s="400"/>
      <c r="K41" s="400"/>
    </row>
    <row r="42" spans="1:11">
      <c r="A42" s="161"/>
      <c r="B42" s="161"/>
      <c r="C42" s="162"/>
      <c r="D42" s="400"/>
      <c r="E42" s="400"/>
      <c r="F42" s="400"/>
      <c r="G42" s="400"/>
      <c r="H42" s="400"/>
      <c r="I42" s="162"/>
      <c r="J42" s="400"/>
      <c r="K42" s="400"/>
    </row>
    <row r="43" spans="1:11">
      <c r="A43" s="128"/>
      <c r="B43" s="403"/>
      <c r="C43" s="403"/>
      <c r="D43" s="403"/>
      <c r="E43" s="400"/>
      <c r="F43" s="400"/>
      <c r="G43" s="400"/>
      <c r="H43" s="400"/>
      <c r="I43" s="128"/>
      <c r="J43" s="403"/>
      <c r="K43" s="403"/>
    </row>
    <row r="44" spans="1:11">
      <c r="A44" s="109" t="s">
        <v>596</v>
      </c>
      <c r="B44" s="127"/>
      <c r="C44" s="128"/>
      <c r="D44" s="403"/>
      <c r="E44" s="400"/>
      <c r="F44" s="400"/>
      <c r="G44" s="400"/>
      <c r="H44" s="400"/>
      <c r="I44" s="316" t="s">
        <v>962</v>
      </c>
      <c r="J44" s="403"/>
      <c r="K44" s="403"/>
    </row>
    <row r="45" spans="1:11">
      <c r="A45" s="428" t="str">
        <f>'Tong quat'!C20</f>
        <v>Nguyễn Minh Châu</v>
      </c>
      <c r="B45" s="127"/>
      <c r="C45" s="128"/>
      <c r="D45" s="403"/>
      <c r="E45" s="400"/>
      <c r="F45" s="400"/>
      <c r="G45" s="400"/>
      <c r="H45" s="400"/>
      <c r="I45" s="316" t="s">
        <v>963</v>
      </c>
      <c r="J45" s="403"/>
      <c r="K45" s="403"/>
    </row>
    <row r="46" spans="1:11">
      <c r="A46" s="127" t="s">
        <v>595</v>
      </c>
      <c r="B46" s="127"/>
      <c r="C46" s="128"/>
      <c r="D46" s="403"/>
      <c r="E46" s="400"/>
      <c r="F46" s="400"/>
      <c r="G46" s="400"/>
      <c r="H46" s="400"/>
      <c r="I46" s="317" t="s">
        <v>798</v>
      </c>
      <c r="J46" s="403"/>
      <c r="K46" s="403"/>
    </row>
    <row r="47" spans="1:11">
      <c r="A47" s="404"/>
      <c r="B47" s="403"/>
      <c r="C47" s="403"/>
      <c r="D47" s="403"/>
      <c r="E47" s="400"/>
      <c r="F47" s="400"/>
      <c r="G47" s="400"/>
      <c r="H47" s="400"/>
      <c r="I47" s="400"/>
      <c r="J47" s="400"/>
      <c r="K47" s="400"/>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5"/>
  <sheetViews>
    <sheetView tabSelected="1" view="pageBreakPreview" zoomScaleNormal="100" zoomScaleSheetLayoutView="100" workbookViewId="0">
      <selection activeCell="D26" sqref="D26"/>
    </sheetView>
  </sheetViews>
  <sheetFormatPr defaultColWidth="9.140625" defaultRowHeight="14.25"/>
  <cols>
    <col min="1" max="1" width="8" style="413" customWidth="1"/>
    <col min="2" max="2" width="54" style="413" customWidth="1"/>
    <col min="3" max="3" width="14.140625" style="413" customWidth="1"/>
    <col min="4" max="4" width="27.5703125" style="414" customWidth="1"/>
    <col min="5" max="5" width="27.5703125" style="413" customWidth="1"/>
    <col min="6" max="6" width="20.28515625" style="406" customWidth="1"/>
    <col min="7" max="7" width="12" style="406" customWidth="1"/>
    <col min="8" max="8" width="9.140625" style="406" customWidth="1"/>
    <col min="9" max="9" width="16.85546875" style="406" bestFit="1" customWidth="1"/>
    <col min="10" max="10" width="16.5703125" style="406" customWidth="1"/>
    <col min="11" max="16384" width="9.140625" style="406"/>
  </cols>
  <sheetData>
    <row r="1" spans="1:5" ht="23.25" customHeight="1">
      <c r="A1" s="686" t="s">
        <v>741</v>
      </c>
      <c r="B1" s="686"/>
      <c r="C1" s="686"/>
      <c r="D1" s="686"/>
      <c r="E1" s="686"/>
    </row>
    <row r="2" spans="1:5" ht="64.5" customHeight="1">
      <c r="A2" s="687" t="s">
        <v>775</v>
      </c>
      <c r="B2" s="687"/>
      <c r="C2" s="687"/>
      <c r="D2" s="687"/>
      <c r="E2" s="687"/>
    </row>
    <row r="3" spans="1:5" ht="15" customHeight="1">
      <c r="A3" s="676" t="s">
        <v>604</v>
      </c>
      <c r="B3" s="676"/>
      <c r="C3" s="676"/>
      <c r="D3" s="676"/>
      <c r="E3" s="676"/>
    </row>
    <row r="4" spans="1:5">
      <c r="A4" s="676"/>
      <c r="B4" s="676"/>
      <c r="C4" s="676"/>
      <c r="D4" s="676"/>
      <c r="E4" s="676"/>
    </row>
    <row r="5" spans="1:5">
      <c r="A5" s="677" t="str">
        <f>BCThuNhap_06203!A5</f>
        <v>Năm 2024/ Year 2024</v>
      </c>
      <c r="B5" s="677"/>
      <c r="C5" s="677"/>
      <c r="D5" s="677"/>
      <c r="E5" s="677"/>
    </row>
    <row r="6" spans="1:5">
      <c r="A6" s="326"/>
      <c r="B6" s="326"/>
      <c r="C6" s="326"/>
      <c r="D6" s="326"/>
      <c r="E6" s="326"/>
    </row>
    <row r="7" spans="1:5" ht="15" customHeight="1">
      <c r="A7" s="688" t="s">
        <v>425</v>
      </c>
      <c r="B7" s="688"/>
      <c r="C7" s="681" t="str">
        <f>BCThuNhap_06203!B7</f>
        <v xml:space="preserve">Quỹ Đầu Tư Năng Động Lighthouse (LHCDF)
</v>
      </c>
      <c r="D7" s="681"/>
      <c r="E7" s="681"/>
    </row>
    <row r="8" spans="1:5" ht="15" customHeight="1">
      <c r="A8" s="690" t="s">
        <v>424</v>
      </c>
      <c r="B8" s="690"/>
      <c r="C8" s="683" t="str">
        <f>BCThuNhap_06203!B8</f>
        <v>Lighthouse Capital Dynamic Fund</v>
      </c>
      <c r="D8" s="683"/>
      <c r="E8" s="683"/>
    </row>
    <row r="9" spans="1:5" ht="15" customHeight="1">
      <c r="A9" s="688" t="s">
        <v>485</v>
      </c>
      <c r="B9" s="688"/>
      <c r="C9" s="681" t="s">
        <v>961</v>
      </c>
      <c r="D9" s="681"/>
      <c r="E9" s="681"/>
    </row>
    <row r="10" spans="1:5" ht="15" customHeight="1">
      <c r="A10" s="692" t="s">
        <v>579</v>
      </c>
      <c r="B10" s="692"/>
      <c r="C10" s="683" t="s">
        <v>960</v>
      </c>
      <c r="D10" s="683"/>
      <c r="E10" s="683"/>
    </row>
    <row r="11" spans="1:5" ht="15" customHeight="1">
      <c r="A11" s="688" t="s">
        <v>486</v>
      </c>
      <c r="B11" s="688"/>
      <c r="C11" s="681" t="s">
        <v>589</v>
      </c>
      <c r="D11" s="681"/>
      <c r="E11" s="681"/>
    </row>
    <row r="12" spans="1:5" ht="15" customHeight="1">
      <c r="A12" s="693" t="s">
        <v>487</v>
      </c>
      <c r="B12" s="693"/>
      <c r="C12" s="683" t="s">
        <v>590</v>
      </c>
      <c r="D12" s="683"/>
      <c r="E12" s="683"/>
    </row>
    <row r="13" spans="1:5" ht="15" customHeight="1">
      <c r="A13" s="691" t="s">
        <v>146</v>
      </c>
      <c r="B13" s="691"/>
      <c r="C13" s="681" t="str">
        <f>BCThuNhap_06203!B13</f>
        <v>Ngày 05 tháng 02 năm 2025</v>
      </c>
      <c r="D13" s="681"/>
      <c r="E13" s="681"/>
    </row>
    <row r="14" spans="1:5">
      <c r="A14" s="689" t="s">
        <v>147</v>
      </c>
      <c r="B14" s="689"/>
      <c r="C14" s="673">
        <f>BCThuNhap_06203!B14</f>
        <v>45693</v>
      </c>
      <c r="D14" s="673"/>
      <c r="E14" s="673"/>
    </row>
    <row r="15" spans="1:5">
      <c r="A15" s="266" t="s">
        <v>776</v>
      </c>
      <c r="B15" s="267" t="s">
        <v>777</v>
      </c>
      <c r="C15" s="324"/>
      <c r="D15" s="324"/>
      <c r="E15" s="324"/>
    </row>
    <row r="16" spans="1:5">
      <c r="A16" s="373" t="s">
        <v>116</v>
      </c>
      <c r="B16" s="407" t="s">
        <v>576</v>
      </c>
      <c r="C16" s="367"/>
      <c r="D16" s="408"/>
      <c r="E16" s="367"/>
    </row>
    <row r="17" spans="1:10" s="211" customFormat="1" ht="39" customHeight="1">
      <c r="A17" s="238" t="s">
        <v>337</v>
      </c>
      <c r="B17" s="238" t="s">
        <v>359</v>
      </c>
      <c r="C17" s="238" t="s">
        <v>360</v>
      </c>
      <c r="D17" s="268" t="s">
        <v>1235</v>
      </c>
      <c r="E17" s="268" t="s">
        <v>1191</v>
      </c>
      <c r="F17" s="72"/>
    </row>
    <row r="18" spans="1:10" s="211" customFormat="1" ht="30" customHeight="1">
      <c r="A18" s="178" t="s">
        <v>51</v>
      </c>
      <c r="B18" s="239" t="s">
        <v>361</v>
      </c>
      <c r="C18" s="240" t="s">
        <v>118</v>
      </c>
      <c r="D18" s="241"/>
      <c r="E18" s="241"/>
      <c r="F18" s="624">
        <v>54656204287.385963</v>
      </c>
    </row>
    <row r="19" spans="1:10" s="211" customFormat="1" ht="76.5" customHeight="1">
      <c r="A19" s="337">
        <v>1</v>
      </c>
      <c r="B19" s="242" t="s">
        <v>752</v>
      </c>
      <c r="C19" s="243" t="s">
        <v>119</v>
      </c>
      <c r="D19" s="245">
        <f>+BCKetQuaHoatDong_06028!D25/Khac_06030!F18*365/216</f>
        <v>1.4826488349798066E-2</v>
      </c>
      <c r="E19" s="171"/>
      <c r="F19" s="74"/>
    </row>
    <row r="20" spans="1:10" s="211" customFormat="1" ht="63.75" customHeight="1">
      <c r="A20" s="337">
        <v>2</v>
      </c>
      <c r="B20" s="242" t="s">
        <v>753</v>
      </c>
      <c r="C20" s="243" t="s">
        <v>120</v>
      </c>
      <c r="D20" s="245">
        <f>+BCKetQuaHoatDong_06028!D26/Khac_06030!F18*365/216</f>
        <v>5.7100169777673836E-3</v>
      </c>
      <c r="E20" s="244"/>
      <c r="F20" s="74"/>
    </row>
    <row r="21" spans="1:10" s="211" customFormat="1" ht="75" customHeight="1">
      <c r="A21" s="337">
        <v>3</v>
      </c>
      <c r="B21" s="242" t="s">
        <v>754</v>
      </c>
      <c r="C21" s="243" t="s">
        <v>785</v>
      </c>
      <c r="D21" s="245">
        <f>+(BCKetQuaHoatDong_06028!D32+BCKetQuaHoatDong_06028!D33)/Khac_06030!F18/365*216</f>
        <v>2.02829673776632E-3</v>
      </c>
      <c r="E21" s="244"/>
      <c r="F21" s="74"/>
    </row>
    <row r="22" spans="1:10" s="211" customFormat="1" ht="48" customHeight="1">
      <c r="A22" s="337">
        <v>4</v>
      </c>
      <c r="B22" s="242" t="s">
        <v>362</v>
      </c>
      <c r="C22" s="243" t="s">
        <v>121</v>
      </c>
      <c r="D22" s="245">
        <f>+BCKetQuaHoatDong_06028!D34/Khac_06030!F18/365*216</f>
        <v>2.9233794040594186E-4</v>
      </c>
      <c r="E22" s="171"/>
      <c r="F22" s="74"/>
    </row>
    <row r="23" spans="1:10" s="211" customFormat="1" ht="87" customHeight="1">
      <c r="A23" s="337">
        <v>5</v>
      </c>
      <c r="B23" s="242" t="s">
        <v>363</v>
      </c>
      <c r="C23" s="243" t="s">
        <v>122</v>
      </c>
      <c r="D23" s="245">
        <f>+BCKetQuaHoatDong_06028!D35/Khac_06030!F18/365*216</f>
        <v>5.3542898867302595E-4</v>
      </c>
      <c r="E23" s="171"/>
      <c r="F23" s="74"/>
    </row>
    <row r="24" spans="1:10" s="211" customFormat="1" ht="48" customHeight="1">
      <c r="A24" s="337">
        <v>6</v>
      </c>
      <c r="B24" s="242" t="s">
        <v>755</v>
      </c>
      <c r="C24" s="243" t="s">
        <v>123</v>
      </c>
      <c r="D24" s="245">
        <f>+(BCKetQuaHoatDong_06028!D24)/Khac_06030!F18*365/216</f>
        <v>3.3719370165175407E-2</v>
      </c>
      <c r="E24" s="245"/>
      <c r="F24" s="74"/>
    </row>
    <row r="25" spans="1:10" s="212" customFormat="1" ht="83.25" customHeight="1">
      <c r="A25" s="229">
        <v>7</v>
      </c>
      <c r="B25" s="246" t="s">
        <v>756</v>
      </c>
      <c r="C25" s="247" t="s">
        <v>124</v>
      </c>
      <c r="D25" s="245">
        <f>F25*365/216/F18/2</f>
        <v>1.9498678716088267</v>
      </c>
      <c r="E25" s="171"/>
      <c r="F25" s="626">
        <v>126134977383</v>
      </c>
      <c r="I25" s="273"/>
      <c r="J25" s="409"/>
    </row>
    <row r="26" spans="1:10" s="211" customFormat="1" ht="39" customHeight="1">
      <c r="A26" s="178" t="s">
        <v>61</v>
      </c>
      <c r="B26" s="248" t="s">
        <v>364</v>
      </c>
      <c r="C26" s="240" t="s">
        <v>125</v>
      </c>
      <c r="D26" s="228"/>
      <c r="E26" s="228"/>
    </row>
    <row r="27" spans="1:10" s="211" customFormat="1" ht="45.75" customHeight="1">
      <c r="A27" s="720">
        <v>1</v>
      </c>
      <c r="B27" s="242" t="s">
        <v>365</v>
      </c>
      <c r="C27" s="243" t="s">
        <v>126</v>
      </c>
      <c r="D27" s="172">
        <f>D28</f>
        <v>0</v>
      </c>
      <c r="E27" s="172"/>
    </row>
    <row r="28" spans="1:10" s="211" customFormat="1" ht="45.75" customHeight="1">
      <c r="A28" s="720"/>
      <c r="B28" s="242" t="s">
        <v>366</v>
      </c>
      <c r="C28" s="243" t="s">
        <v>127</v>
      </c>
      <c r="D28" s="172">
        <f>D29*10000</f>
        <v>0</v>
      </c>
      <c r="E28" s="172"/>
      <c r="F28" s="259"/>
    </row>
    <row r="29" spans="1:10" s="211" customFormat="1" ht="48" customHeight="1">
      <c r="A29" s="720"/>
      <c r="B29" s="242" t="s">
        <v>367</v>
      </c>
      <c r="C29" s="243" t="s">
        <v>128</v>
      </c>
      <c r="D29" s="417">
        <v>0</v>
      </c>
      <c r="E29" s="417"/>
    </row>
    <row r="30" spans="1:10" s="211" customFormat="1" ht="56.25" customHeight="1">
      <c r="A30" s="720">
        <v>2</v>
      </c>
      <c r="B30" s="242" t="s">
        <v>368</v>
      </c>
      <c r="C30" s="243" t="s">
        <v>129</v>
      </c>
      <c r="D30" s="171">
        <f>+D31*10000</f>
        <v>54570523900</v>
      </c>
      <c r="E30" s="171"/>
    </row>
    <row r="31" spans="1:10" s="211" customFormat="1" ht="48" customHeight="1">
      <c r="A31" s="720"/>
      <c r="B31" s="242" t="s">
        <v>597</v>
      </c>
      <c r="C31" s="243" t="s">
        <v>786</v>
      </c>
      <c r="D31" s="410">
        <f>+D33+D35</f>
        <v>5457052.3899999997</v>
      </c>
      <c r="E31" s="410"/>
    </row>
    <row r="32" spans="1:10" s="211" customFormat="1" ht="48" customHeight="1">
      <c r="A32" s="720"/>
      <c r="B32" s="242" t="s">
        <v>598</v>
      </c>
      <c r="C32" s="243" t="s">
        <v>787</v>
      </c>
      <c r="D32" s="171">
        <f>+D34+D36</f>
        <v>54570523900</v>
      </c>
      <c r="E32" s="171"/>
    </row>
    <row r="33" spans="1:6" s="211" customFormat="1" ht="39" customHeight="1">
      <c r="A33" s="720"/>
      <c r="B33" s="242" t="s">
        <v>369</v>
      </c>
      <c r="C33" s="243" t="s">
        <v>130</v>
      </c>
      <c r="D33" s="410">
        <v>7798483.5199999996</v>
      </c>
      <c r="E33" s="95"/>
    </row>
    <row r="34" spans="1:6" s="211" customFormat="1" ht="39" customHeight="1">
      <c r="A34" s="720"/>
      <c r="B34" s="242" t="s">
        <v>370</v>
      </c>
      <c r="C34" s="243" t="s">
        <v>788</v>
      </c>
      <c r="D34" s="172">
        <f>+D33*10000</f>
        <v>77984835200</v>
      </c>
      <c r="E34" s="172"/>
    </row>
    <row r="35" spans="1:6" s="211" customFormat="1" ht="39" customHeight="1">
      <c r="A35" s="720"/>
      <c r="B35" s="242" t="s">
        <v>371</v>
      </c>
      <c r="C35" s="243" t="s">
        <v>789</v>
      </c>
      <c r="D35" s="410">
        <v>-2341431.13</v>
      </c>
      <c r="E35" s="415"/>
    </row>
    <row r="36" spans="1:6" s="211" customFormat="1" ht="48" customHeight="1">
      <c r="A36" s="720"/>
      <c r="B36" s="242" t="s">
        <v>372</v>
      </c>
      <c r="C36" s="243" t="s">
        <v>790</v>
      </c>
      <c r="D36" s="171">
        <f>+D35*10000</f>
        <v>-23414311300</v>
      </c>
      <c r="E36" s="171"/>
    </row>
    <row r="37" spans="1:6" s="211" customFormat="1" ht="48" customHeight="1">
      <c r="A37" s="720">
        <v>3</v>
      </c>
      <c r="B37" s="242" t="s">
        <v>373</v>
      </c>
      <c r="C37" s="243" t="s">
        <v>131</v>
      </c>
      <c r="D37" s="171">
        <f>D38</f>
        <v>54570523900</v>
      </c>
      <c r="E37" s="171"/>
    </row>
    <row r="38" spans="1:6" s="211" customFormat="1" ht="48" customHeight="1">
      <c r="A38" s="720"/>
      <c r="B38" s="242" t="s">
        <v>374</v>
      </c>
      <c r="C38" s="243" t="s">
        <v>791</v>
      </c>
      <c r="D38" s="171">
        <f>+D39*10000</f>
        <v>54570523900</v>
      </c>
      <c r="E38" s="171"/>
    </row>
    <row r="39" spans="1:6" s="211" customFormat="1" ht="48" customHeight="1">
      <c r="A39" s="720"/>
      <c r="B39" s="242" t="s">
        <v>375</v>
      </c>
      <c r="C39" s="243" t="s">
        <v>792</v>
      </c>
      <c r="D39" s="410">
        <f>+D29+D31</f>
        <v>5457052.3899999997</v>
      </c>
      <c r="E39" s="94"/>
      <c r="F39" s="213"/>
    </row>
    <row r="40" spans="1:6" s="211" customFormat="1" ht="63.75" customHeight="1">
      <c r="A40" s="337">
        <v>4</v>
      </c>
      <c r="B40" s="242" t="s">
        <v>376</v>
      </c>
      <c r="C40" s="243" t="s">
        <v>793</v>
      </c>
      <c r="D40" s="96">
        <v>0.3493</v>
      </c>
      <c r="E40" s="171"/>
      <c r="F40" s="416"/>
    </row>
    <row r="41" spans="1:6" s="211" customFormat="1" ht="39" customHeight="1">
      <c r="A41" s="337">
        <v>5</v>
      </c>
      <c r="B41" s="242" t="s">
        <v>377</v>
      </c>
      <c r="C41" s="243" t="s">
        <v>794</v>
      </c>
      <c r="D41" s="96">
        <v>0.91220000000000001</v>
      </c>
      <c r="E41" s="96"/>
      <c r="F41" s="269"/>
    </row>
    <row r="42" spans="1:6" s="211" customFormat="1" ht="39" customHeight="1">
      <c r="A42" s="337">
        <v>6</v>
      </c>
      <c r="B42" s="242" t="s">
        <v>378</v>
      </c>
      <c r="C42" s="243" t="s">
        <v>795</v>
      </c>
      <c r="D42" s="171">
        <v>0</v>
      </c>
      <c r="E42" s="171"/>
      <c r="F42" s="271"/>
    </row>
    <row r="43" spans="1:6" s="211" customFormat="1" ht="39" customHeight="1">
      <c r="A43" s="337">
        <v>7</v>
      </c>
      <c r="B43" s="242" t="s">
        <v>1265</v>
      </c>
      <c r="C43" s="243" t="s">
        <v>796</v>
      </c>
      <c r="D43" s="94">
        <f>BCTaiSan_06027!D69</f>
        <v>11041.15</v>
      </c>
      <c r="E43" s="272"/>
    </row>
    <row r="44" spans="1:6" s="211" customFormat="1" ht="39" customHeight="1">
      <c r="A44" s="337">
        <v>8</v>
      </c>
      <c r="B44" s="242" t="s">
        <v>379</v>
      </c>
      <c r="C44" s="243" t="s">
        <v>797</v>
      </c>
      <c r="D44" s="172">
        <v>473</v>
      </c>
      <c r="E44" s="172"/>
    </row>
    <row r="45" spans="1:6" s="211" customFormat="1" ht="12.75">
      <c r="A45" s="249"/>
      <c r="B45" s="249"/>
      <c r="C45" s="249"/>
      <c r="D45" s="250"/>
      <c r="E45" s="251"/>
    </row>
    <row r="46" spans="1:6" s="211" customFormat="1" ht="12.75">
      <c r="A46" s="252" t="s">
        <v>577</v>
      </c>
      <c r="B46" s="75"/>
      <c r="C46" s="75"/>
      <c r="D46" s="253"/>
      <c r="E46" s="254"/>
    </row>
    <row r="47" spans="1:6" s="211" customFormat="1" ht="6.75" customHeight="1">
      <c r="A47" s="249"/>
      <c r="B47" s="249"/>
      <c r="C47" s="249"/>
      <c r="D47" s="255"/>
      <c r="E47" s="249"/>
    </row>
    <row r="48" spans="1:6" s="211" customFormat="1" ht="12.75">
      <c r="A48" s="163" t="s">
        <v>195</v>
      </c>
      <c r="B48" s="161"/>
      <c r="C48" s="162"/>
      <c r="D48" s="76" t="s">
        <v>196</v>
      </c>
      <c r="E48" s="249"/>
    </row>
    <row r="49" spans="1:5" s="211" customFormat="1" ht="12.75">
      <c r="A49" s="165" t="s">
        <v>197</v>
      </c>
      <c r="B49" s="161"/>
      <c r="C49" s="162"/>
      <c r="D49" s="77" t="s">
        <v>198</v>
      </c>
      <c r="E49" s="249"/>
    </row>
    <row r="50" spans="1:5" s="211" customFormat="1" ht="12.75">
      <c r="A50" s="165"/>
      <c r="B50" s="161"/>
      <c r="C50" s="162"/>
      <c r="D50" s="77"/>
      <c r="E50" s="249"/>
    </row>
    <row r="51" spans="1:5" s="211" customFormat="1" ht="12.75">
      <c r="A51" s="165"/>
      <c r="B51" s="161"/>
      <c r="C51" s="162"/>
      <c r="D51" s="77"/>
      <c r="E51" s="249"/>
    </row>
    <row r="52" spans="1:5" s="211" customFormat="1" ht="12.75">
      <c r="A52" s="165"/>
      <c r="B52" s="161"/>
      <c r="C52" s="162"/>
      <c r="D52" s="77"/>
      <c r="E52" s="249"/>
    </row>
    <row r="53" spans="1:5" s="211" customFormat="1" ht="12.75">
      <c r="A53" s="165"/>
      <c r="B53" s="161"/>
      <c r="C53" s="162"/>
      <c r="D53" s="77"/>
      <c r="E53" s="249"/>
    </row>
    <row r="54" spans="1:5" s="211" customFormat="1" ht="12.75">
      <c r="A54" s="165"/>
      <c r="B54" s="161"/>
      <c r="C54" s="162"/>
      <c r="D54" s="77"/>
      <c r="E54" s="249"/>
    </row>
    <row r="55" spans="1:5" s="211" customFormat="1" ht="12.75">
      <c r="A55" s="165"/>
      <c r="B55" s="161"/>
      <c r="C55" s="162"/>
      <c r="D55" s="77"/>
      <c r="E55" s="249"/>
    </row>
    <row r="56" spans="1:5" s="211" customFormat="1" ht="12.75">
      <c r="A56" s="161"/>
      <c r="B56" s="161"/>
      <c r="C56" s="162"/>
      <c r="D56" s="78"/>
      <c r="E56" s="249"/>
    </row>
    <row r="57" spans="1:5" s="211" customFormat="1" ht="12.75">
      <c r="A57" s="161"/>
      <c r="B57" s="161"/>
      <c r="C57" s="162"/>
      <c r="D57" s="78"/>
      <c r="E57" s="249"/>
    </row>
    <row r="58" spans="1:5" s="211" customFormat="1" ht="12.75">
      <c r="A58" s="161"/>
      <c r="B58" s="161"/>
      <c r="C58" s="162"/>
      <c r="D58" s="78"/>
      <c r="E58" s="249"/>
    </row>
    <row r="59" spans="1:5" s="211" customFormat="1" ht="12.75">
      <c r="A59" s="161"/>
      <c r="B59" s="161"/>
      <c r="C59" s="162"/>
      <c r="D59" s="78"/>
      <c r="E59" s="249"/>
    </row>
    <row r="60" spans="1:5" s="211" customFormat="1" ht="12.75">
      <c r="A60" s="127"/>
      <c r="B60" s="127"/>
      <c r="C60" s="162"/>
      <c r="D60" s="430"/>
      <c r="E60" s="128"/>
    </row>
    <row r="61" spans="1:5" s="211" customFormat="1" ht="12.75">
      <c r="A61" s="109" t="s">
        <v>596</v>
      </c>
      <c r="B61" s="127"/>
      <c r="C61" s="128"/>
      <c r="D61" s="316" t="s">
        <v>962</v>
      </c>
      <c r="E61" s="235"/>
    </row>
    <row r="62" spans="1:5" s="211" customFormat="1" ht="12.75">
      <c r="A62" s="428" t="str">
        <f>'Tong quat'!C20</f>
        <v>Nguyễn Minh Châu</v>
      </c>
      <c r="B62" s="127"/>
      <c r="C62" s="128"/>
      <c r="D62" s="316" t="s">
        <v>963</v>
      </c>
      <c r="E62" s="235"/>
    </row>
    <row r="63" spans="1:5" s="211" customFormat="1" ht="12.75">
      <c r="A63" s="127" t="s">
        <v>595</v>
      </c>
      <c r="B63" s="127"/>
      <c r="C63" s="128"/>
      <c r="D63" s="317" t="s">
        <v>798</v>
      </c>
      <c r="E63" s="235"/>
    </row>
    <row r="64" spans="1:5">
      <c r="A64" s="411"/>
      <c r="B64" s="411"/>
      <c r="C64" s="411"/>
      <c r="D64" s="412"/>
      <c r="E64" s="411"/>
    </row>
    <row r="65" spans="1:5">
      <c r="A65" s="411"/>
      <c r="B65" s="411"/>
      <c r="C65" s="411"/>
      <c r="D65" s="412"/>
      <c r="E65" s="411"/>
    </row>
  </sheetData>
  <mergeCells count="23">
    <mergeCell ref="A13:B13"/>
    <mergeCell ref="C13:E13"/>
    <mergeCell ref="A10:B10"/>
    <mergeCell ref="C10:E10"/>
    <mergeCell ref="A11:B11"/>
    <mergeCell ref="C11:E11"/>
    <mergeCell ref="A12:B12"/>
    <mergeCell ref="C12:E12"/>
    <mergeCell ref="A14:B14"/>
    <mergeCell ref="C14:E14"/>
    <mergeCell ref="A27:A29"/>
    <mergeCell ref="A30:A36"/>
    <mergeCell ref="A37:A39"/>
    <mergeCell ref="A1:E1"/>
    <mergeCell ref="A2:E2"/>
    <mergeCell ref="A3:E4"/>
    <mergeCell ref="A5:E5"/>
    <mergeCell ref="A9:B9"/>
    <mergeCell ref="C9:E9"/>
    <mergeCell ref="A7:B7"/>
    <mergeCell ref="C7:E7"/>
    <mergeCell ref="A8:B8"/>
    <mergeCell ref="C8:E8"/>
  </mergeCells>
  <pageMargins left="0.7" right="0.7" top="0.3" bottom="0.3" header="0.3" footer="0.3"/>
  <pageSetup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71"/>
  <sheetViews>
    <sheetView workbookViewId="0">
      <selection activeCell="A17" sqref="A17"/>
    </sheetView>
  </sheetViews>
  <sheetFormatPr defaultColWidth="9.140625" defaultRowHeight="12.75"/>
  <cols>
    <col min="1" max="1" width="16" style="5" customWidth="1"/>
    <col min="2" max="2" width="14.85546875" style="5" customWidth="1"/>
    <col min="3" max="3" width="17.7109375" style="5" customWidth="1"/>
    <col min="4" max="4" width="15.42578125" style="5" customWidth="1"/>
    <col min="5" max="5" width="16" style="5" customWidth="1"/>
    <col min="6" max="6" width="13.7109375" style="5" customWidth="1"/>
    <col min="7" max="7" width="28" style="5" bestFit="1" customWidth="1"/>
    <col min="8" max="8" width="15.140625" style="5" bestFit="1" customWidth="1"/>
    <col min="9" max="9" width="20.5703125" style="5" customWidth="1"/>
    <col min="10" max="10" width="18.28515625" style="5" customWidth="1"/>
    <col min="11" max="11" width="17.7109375" style="5" customWidth="1"/>
    <col min="12" max="16384" width="9.140625" style="3"/>
  </cols>
  <sheetData>
    <row r="1" spans="1:11">
      <c r="A1" s="6"/>
      <c r="B1" s="7"/>
      <c r="D1" s="6"/>
      <c r="E1" s="8"/>
    </row>
    <row r="2" spans="1:11" ht="14.25">
      <c r="A2" s="11"/>
      <c r="B2" s="11"/>
      <c r="C2" s="11"/>
      <c r="D2" s="11"/>
      <c r="E2" s="18" t="s">
        <v>516</v>
      </c>
      <c r="F2" s="11"/>
      <c r="G2" s="11"/>
      <c r="H2" s="11"/>
      <c r="I2" s="6"/>
      <c r="J2" s="6"/>
      <c r="K2" s="6"/>
    </row>
    <row r="3" spans="1:11">
      <c r="A3" s="11"/>
      <c r="B3" s="11"/>
      <c r="C3" s="11"/>
      <c r="D3" s="11"/>
      <c r="E3" s="19" t="s">
        <v>517</v>
      </c>
      <c r="F3" s="19" t="s">
        <v>503</v>
      </c>
      <c r="G3" s="12" t="s">
        <v>518</v>
      </c>
      <c r="H3" s="12" t="s">
        <v>519</v>
      </c>
      <c r="I3" s="8"/>
      <c r="J3" s="9"/>
      <c r="K3" s="9"/>
    </row>
    <row r="4" spans="1:11">
      <c r="A4" s="12" t="s">
        <v>520</v>
      </c>
      <c r="B4" s="11"/>
      <c r="C4" s="11"/>
      <c r="D4" s="11"/>
      <c r="E4" s="19" t="s">
        <v>544</v>
      </c>
      <c r="F4" s="11"/>
      <c r="G4" s="12" t="s">
        <v>521</v>
      </c>
      <c r="H4" s="12" t="s">
        <v>522</v>
      </c>
      <c r="I4" s="8"/>
      <c r="J4" s="9"/>
      <c r="K4" s="9"/>
    </row>
    <row r="5" spans="1:11">
      <c r="A5" s="11"/>
      <c r="B5" s="11"/>
      <c r="C5" s="11"/>
      <c r="D5" s="11"/>
      <c r="E5" s="11"/>
      <c r="F5" s="11"/>
      <c r="G5" s="12" t="s">
        <v>545</v>
      </c>
      <c r="H5" s="11"/>
      <c r="I5" s="8"/>
      <c r="J5" s="9"/>
      <c r="K5" s="9"/>
    </row>
    <row r="6" spans="1:11">
      <c r="A6" s="11"/>
      <c r="B6" s="11"/>
      <c r="C6" s="11"/>
      <c r="D6" s="11"/>
      <c r="E6" s="19" t="s">
        <v>523</v>
      </c>
      <c r="F6" s="11"/>
      <c r="G6" s="12" t="s">
        <v>524</v>
      </c>
      <c r="H6" s="11"/>
      <c r="I6" s="8"/>
      <c r="J6" s="9"/>
      <c r="K6" s="9"/>
    </row>
    <row r="7" spans="1:11">
      <c r="A7" s="12" t="s">
        <v>525</v>
      </c>
      <c r="B7" s="12" t="s">
        <v>546</v>
      </c>
      <c r="C7" s="11"/>
      <c r="D7" s="12" t="s">
        <v>526</v>
      </c>
      <c r="E7" s="19" t="s">
        <v>504</v>
      </c>
      <c r="F7" s="11"/>
      <c r="G7" s="12" t="s">
        <v>527</v>
      </c>
      <c r="H7" s="12" t="s">
        <v>528</v>
      </c>
      <c r="I7" s="8"/>
      <c r="J7" s="9"/>
      <c r="K7" s="9"/>
    </row>
    <row r="8" spans="1:11">
      <c r="A8" s="11"/>
      <c r="B8" s="12" t="s">
        <v>529</v>
      </c>
      <c r="C8" s="12" t="s">
        <v>530</v>
      </c>
      <c r="D8" s="12" t="s">
        <v>531</v>
      </c>
      <c r="E8" s="11"/>
      <c r="F8" s="11"/>
      <c r="G8" s="12" t="s">
        <v>532</v>
      </c>
      <c r="H8" s="12" t="s">
        <v>533</v>
      </c>
      <c r="I8" s="8"/>
      <c r="J8" s="9"/>
      <c r="K8" s="9"/>
    </row>
    <row r="9" spans="1:11">
      <c r="A9" s="13">
        <v>101100</v>
      </c>
      <c r="B9" s="12"/>
      <c r="C9" s="12" t="s">
        <v>505</v>
      </c>
      <c r="D9" s="11"/>
      <c r="E9" s="19" t="s">
        <v>201</v>
      </c>
      <c r="F9" s="19" t="s">
        <v>505</v>
      </c>
      <c r="G9" s="14">
        <v>27189959504</v>
      </c>
      <c r="H9" s="14">
        <v>27189959504</v>
      </c>
      <c r="I9" s="8"/>
      <c r="J9" s="9"/>
      <c r="K9" s="9"/>
    </row>
    <row r="10" spans="1:11">
      <c r="A10" s="13">
        <v>110100</v>
      </c>
      <c r="B10" s="12"/>
      <c r="C10" s="12" t="s">
        <v>505</v>
      </c>
      <c r="D10" s="12" t="s">
        <v>547</v>
      </c>
      <c r="E10" s="19" t="s">
        <v>204</v>
      </c>
      <c r="F10" s="19" t="s">
        <v>505</v>
      </c>
      <c r="G10" s="14">
        <v>5000000000</v>
      </c>
      <c r="H10" s="14">
        <v>5000000000</v>
      </c>
      <c r="I10" s="8"/>
      <c r="J10" s="9"/>
      <c r="K10" s="9"/>
    </row>
    <row r="11" spans="1:11">
      <c r="A11" s="13">
        <v>110100</v>
      </c>
      <c r="B11" s="12"/>
      <c r="C11" s="12" t="s">
        <v>505</v>
      </c>
      <c r="D11" s="12" t="s">
        <v>548</v>
      </c>
      <c r="E11" s="19" t="s">
        <v>204</v>
      </c>
      <c r="F11" s="19" t="s">
        <v>505</v>
      </c>
      <c r="G11" s="14">
        <v>7000000000</v>
      </c>
      <c r="H11" s="14">
        <v>7000000000</v>
      </c>
      <c r="I11" s="8"/>
      <c r="J11" s="9"/>
      <c r="K11" s="9"/>
    </row>
    <row r="12" spans="1:11">
      <c r="A12" s="13">
        <v>110100</v>
      </c>
      <c r="B12" s="12"/>
      <c r="C12" s="12" t="s">
        <v>505</v>
      </c>
      <c r="D12" s="12" t="s">
        <v>549</v>
      </c>
      <c r="E12" s="19" t="s">
        <v>204</v>
      </c>
      <c r="F12" s="19" t="s">
        <v>505</v>
      </c>
      <c r="G12" s="14">
        <v>4000000000</v>
      </c>
      <c r="H12" s="14">
        <v>4000000000</v>
      </c>
      <c r="I12" s="8"/>
      <c r="J12" s="9"/>
      <c r="K12" s="9"/>
    </row>
    <row r="13" spans="1:11">
      <c r="A13" s="13">
        <v>110100</v>
      </c>
      <c r="B13" s="12"/>
      <c r="C13" s="12" t="s">
        <v>505</v>
      </c>
      <c r="D13" s="12" t="s">
        <v>550</v>
      </c>
      <c r="E13" s="19" t="s">
        <v>204</v>
      </c>
      <c r="F13" s="19" t="s">
        <v>505</v>
      </c>
      <c r="G13" s="14">
        <v>13000000000</v>
      </c>
      <c r="H13" s="14">
        <v>13000000000</v>
      </c>
      <c r="I13" s="8"/>
      <c r="J13" s="9"/>
      <c r="K13" s="9"/>
    </row>
    <row r="14" spans="1:11">
      <c r="A14" s="13">
        <v>132100</v>
      </c>
      <c r="B14" s="13">
        <v>7</v>
      </c>
      <c r="C14" s="12" t="s">
        <v>505</v>
      </c>
      <c r="D14" s="11"/>
      <c r="E14" s="19" t="s">
        <v>206</v>
      </c>
      <c r="F14" s="19" t="s">
        <v>505</v>
      </c>
      <c r="G14" s="14">
        <v>112800000</v>
      </c>
      <c r="H14" s="14">
        <v>112800000</v>
      </c>
      <c r="I14" s="8"/>
      <c r="J14" s="9"/>
      <c r="K14" s="9"/>
    </row>
    <row r="15" spans="1:11">
      <c r="A15" s="13">
        <v>132150</v>
      </c>
      <c r="B15" s="13">
        <v>7</v>
      </c>
      <c r="C15" s="12" t="s">
        <v>505</v>
      </c>
      <c r="D15" s="11"/>
      <c r="E15" s="19" t="s">
        <v>207</v>
      </c>
      <c r="F15" s="19" t="s">
        <v>505</v>
      </c>
      <c r="G15" s="14">
        <v>3088160800</v>
      </c>
      <c r="H15" s="14">
        <v>3088160800</v>
      </c>
      <c r="I15" s="8"/>
      <c r="J15" s="9"/>
      <c r="K15" s="9"/>
    </row>
    <row r="16" spans="1:11">
      <c r="A16" s="13">
        <v>140130</v>
      </c>
      <c r="B16" s="13">
        <v>7</v>
      </c>
      <c r="C16" s="12" t="s">
        <v>505</v>
      </c>
      <c r="D16" s="11"/>
      <c r="E16" s="19" t="s">
        <v>551</v>
      </c>
      <c r="F16" s="19" t="s">
        <v>505</v>
      </c>
      <c r="G16" s="14">
        <v>6452337403</v>
      </c>
      <c r="H16" s="14">
        <v>6452337403</v>
      </c>
      <c r="J16" s="10"/>
      <c r="K16" s="10"/>
    </row>
    <row r="17" spans="1:11">
      <c r="A17" s="11"/>
      <c r="B17" s="11"/>
      <c r="C17" s="11"/>
      <c r="D17" s="11"/>
      <c r="E17" s="19" t="s">
        <v>552</v>
      </c>
      <c r="F17" s="11"/>
      <c r="G17" s="11"/>
      <c r="H17" s="11"/>
      <c r="I17" s="8"/>
      <c r="J17" s="9"/>
      <c r="K17" s="9"/>
    </row>
    <row r="18" spans="1:11">
      <c r="A18" s="13">
        <v>152190</v>
      </c>
      <c r="B18" s="12" t="s">
        <v>534</v>
      </c>
      <c r="C18" s="12" t="s">
        <v>505</v>
      </c>
      <c r="D18" s="11"/>
      <c r="E18" s="19" t="s">
        <v>208</v>
      </c>
      <c r="F18" s="19" t="s">
        <v>505</v>
      </c>
      <c r="G18" s="14">
        <v>103038889</v>
      </c>
      <c r="H18" s="14">
        <v>103038889</v>
      </c>
      <c r="I18" s="8"/>
      <c r="J18" s="9"/>
      <c r="K18" s="9"/>
    </row>
    <row r="19" spans="1:11" s="4" customFormat="1">
      <c r="A19" s="13">
        <v>161100</v>
      </c>
      <c r="B19" s="12" t="s">
        <v>534</v>
      </c>
      <c r="C19" s="12" t="s">
        <v>505</v>
      </c>
      <c r="D19" s="11"/>
      <c r="E19" s="19" t="s">
        <v>209</v>
      </c>
      <c r="F19" s="19" t="s">
        <v>505</v>
      </c>
      <c r="G19" s="15">
        <v>-1452309804</v>
      </c>
      <c r="H19" s="15">
        <v>-1452309804</v>
      </c>
      <c r="I19" s="8"/>
      <c r="J19" s="9"/>
      <c r="K19" s="9"/>
    </row>
    <row r="20" spans="1:11">
      <c r="A20" s="13">
        <v>161120</v>
      </c>
      <c r="B20" s="12" t="s">
        <v>534</v>
      </c>
      <c r="C20" s="12" t="s">
        <v>505</v>
      </c>
      <c r="D20" s="11"/>
      <c r="E20" s="19" t="s">
        <v>553</v>
      </c>
      <c r="F20" s="19" t="s">
        <v>505</v>
      </c>
      <c r="G20" s="14">
        <v>349680000</v>
      </c>
      <c r="H20" s="14">
        <v>349680000</v>
      </c>
      <c r="I20" s="8"/>
      <c r="J20" s="9"/>
      <c r="K20" s="9"/>
    </row>
    <row r="21" spans="1:11">
      <c r="A21" s="13">
        <v>212150</v>
      </c>
      <c r="B21" s="13">
        <v>7</v>
      </c>
      <c r="C21" s="12" t="s">
        <v>505</v>
      </c>
      <c r="D21" s="11"/>
      <c r="E21" s="19" t="s">
        <v>211</v>
      </c>
      <c r="F21" s="19" t="s">
        <v>505</v>
      </c>
      <c r="G21" s="15">
        <v>-1492792250</v>
      </c>
      <c r="H21" s="15">
        <v>-1492792250</v>
      </c>
      <c r="I21" s="8"/>
      <c r="J21" s="9"/>
      <c r="K21" s="9"/>
    </row>
    <row r="22" spans="1:11">
      <c r="A22" s="13">
        <v>212222</v>
      </c>
      <c r="B22" s="12" t="s">
        <v>534</v>
      </c>
      <c r="C22" s="12" t="s">
        <v>505</v>
      </c>
      <c r="D22" s="11"/>
      <c r="E22" s="19" t="s">
        <v>213</v>
      </c>
      <c r="F22" s="19" t="s">
        <v>505</v>
      </c>
      <c r="G22" s="15">
        <v>-6000000</v>
      </c>
      <c r="H22" s="15">
        <v>-6000000</v>
      </c>
      <c r="J22" s="10"/>
      <c r="K22" s="10"/>
    </row>
    <row r="23" spans="1:11">
      <c r="A23" s="13">
        <v>213103</v>
      </c>
      <c r="B23" s="12" t="s">
        <v>534</v>
      </c>
      <c r="C23" s="12" t="s">
        <v>505</v>
      </c>
      <c r="D23" s="11"/>
      <c r="E23" s="19" t="s">
        <v>215</v>
      </c>
      <c r="F23" s="19" t="s">
        <v>505</v>
      </c>
      <c r="G23" s="15">
        <v>-11180000</v>
      </c>
      <c r="H23" s="15">
        <v>-11180000</v>
      </c>
      <c r="J23" s="10"/>
      <c r="K23" s="10"/>
    </row>
    <row r="24" spans="1:11">
      <c r="A24" s="13">
        <v>213105</v>
      </c>
      <c r="B24" s="12" t="s">
        <v>534</v>
      </c>
      <c r="C24" s="12" t="s">
        <v>505</v>
      </c>
      <c r="D24" s="11"/>
      <c r="E24" s="19" t="s">
        <v>216</v>
      </c>
      <c r="F24" s="19" t="s">
        <v>505</v>
      </c>
      <c r="G24" s="15">
        <v>-91616438</v>
      </c>
      <c r="H24" s="15">
        <v>-91616438</v>
      </c>
      <c r="I24" s="8"/>
      <c r="J24" s="9"/>
      <c r="K24" s="9"/>
    </row>
    <row r="25" spans="1:11" s="4" customFormat="1">
      <c r="A25" s="13">
        <v>213107</v>
      </c>
      <c r="B25" s="12" t="s">
        <v>534</v>
      </c>
      <c r="C25" s="12" t="s">
        <v>505</v>
      </c>
      <c r="D25" s="11"/>
      <c r="E25" s="19" t="s">
        <v>217</v>
      </c>
      <c r="F25" s="19" t="s">
        <v>505</v>
      </c>
      <c r="G25" s="15">
        <v>-10750000</v>
      </c>
      <c r="H25" s="15">
        <v>-10750000</v>
      </c>
      <c r="I25" s="8"/>
      <c r="J25" s="9"/>
      <c r="K25" s="9"/>
    </row>
    <row r="26" spans="1:11">
      <c r="A26" s="13">
        <v>213108</v>
      </c>
      <c r="B26" s="12" t="s">
        <v>534</v>
      </c>
      <c r="C26" s="12" t="s">
        <v>505</v>
      </c>
      <c r="D26" s="11"/>
      <c r="E26" s="19" t="s">
        <v>218</v>
      </c>
      <c r="F26" s="19" t="s">
        <v>505</v>
      </c>
      <c r="G26" s="15">
        <v>-5400000</v>
      </c>
      <c r="H26" s="15">
        <v>-5400000</v>
      </c>
      <c r="J26" s="10"/>
      <c r="K26" s="10"/>
    </row>
    <row r="27" spans="1:11">
      <c r="A27" s="13">
        <v>213110</v>
      </c>
      <c r="B27" s="12" t="s">
        <v>534</v>
      </c>
      <c r="C27" s="12" t="s">
        <v>505</v>
      </c>
      <c r="D27" s="11"/>
      <c r="E27" s="19" t="s">
        <v>219</v>
      </c>
      <c r="F27" s="19" t="s">
        <v>505</v>
      </c>
      <c r="G27" s="15">
        <v>-19565000</v>
      </c>
      <c r="H27" s="15">
        <v>-19565000</v>
      </c>
      <c r="I27" s="8"/>
      <c r="J27" s="9"/>
      <c r="K27" s="9"/>
    </row>
    <row r="28" spans="1:11">
      <c r="A28" s="13">
        <v>213128</v>
      </c>
      <c r="B28" s="12" t="s">
        <v>534</v>
      </c>
      <c r="C28" s="12" t="s">
        <v>505</v>
      </c>
      <c r="D28" s="11"/>
      <c r="E28" s="19" t="s">
        <v>221</v>
      </c>
      <c r="F28" s="19" t="s">
        <v>505</v>
      </c>
      <c r="G28" s="15">
        <v>-9600000</v>
      </c>
      <c r="H28" s="15">
        <v>-9600000</v>
      </c>
      <c r="I28" s="8"/>
      <c r="J28" s="9"/>
      <c r="K28" s="9"/>
    </row>
    <row r="29" spans="1:11">
      <c r="A29" s="13">
        <v>213129</v>
      </c>
      <c r="B29" s="12" t="s">
        <v>534</v>
      </c>
      <c r="C29" s="12" t="s">
        <v>505</v>
      </c>
      <c r="D29" s="11"/>
      <c r="E29" s="19" t="s">
        <v>222</v>
      </c>
      <c r="F29" s="19" t="s">
        <v>505</v>
      </c>
      <c r="G29" s="15">
        <v>-11000000</v>
      </c>
      <c r="H29" s="15">
        <v>-11000000</v>
      </c>
      <c r="J29" s="10"/>
      <c r="K29" s="10"/>
    </row>
    <row r="30" spans="1:11">
      <c r="A30" s="13">
        <v>213154</v>
      </c>
      <c r="B30" s="12" t="s">
        <v>534</v>
      </c>
      <c r="C30" s="12" t="s">
        <v>505</v>
      </c>
      <c r="D30" s="11"/>
      <c r="E30" s="19" t="s">
        <v>223</v>
      </c>
      <c r="F30" s="19" t="s">
        <v>505</v>
      </c>
      <c r="G30" s="15">
        <v>-8328773</v>
      </c>
      <c r="H30" s="15">
        <v>-8328773</v>
      </c>
      <c r="I30" s="8"/>
      <c r="J30" s="9"/>
      <c r="K30" s="9"/>
    </row>
    <row r="31" spans="1:11">
      <c r="A31" s="13">
        <v>213500</v>
      </c>
      <c r="B31" s="12" t="s">
        <v>534</v>
      </c>
      <c r="C31" s="12" t="s">
        <v>505</v>
      </c>
      <c r="D31" s="11"/>
      <c r="E31" s="19" t="s">
        <v>554</v>
      </c>
      <c r="F31" s="19" t="s">
        <v>505</v>
      </c>
      <c r="G31" s="15">
        <v>-47698050</v>
      </c>
      <c r="H31" s="15">
        <v>-47698050</v>
      </c>
      <c r="I31" s="8"/>
      <c r="J31" s="9"/>
      <c r="K31" s="9"/>
    </row>
    <row r="32" spans="1:11">
      <c r="A32" s="11"/>
      <c r="B32" s="11"/>
      <c r="C32" s="11"/>
      <c r="D32" s="11"/>
      <c r="E32" s="19" t="s">
        <v>535</v>
      </c>
      <c r="F32" s="11"/>
      <c r="G32" s="11"/>
      <c r="H32" s="11"/>
      <c r="J32" s="10"/>
      <c r="K32" s="10"/>
    </row>
    <row r="33" spans="1:11">
      <c r="A33" s="13">
        <v>301000</v>
      </c>
      <c r="B33" s="12" t="s">
        <v>534</v>
      </c>
      <c r="C33" s="12" t="s">
        <v>505</v>
      </c>
      <c r="D33" s="11"/>
      <c r="E33" s="19" t="s">
        <v>226</v>
      </c>
      <c r="F33" s="19" t="s">
        <v>505</v>
      </c>
      <c r="G33" s="15">
        <v>-60597958652</v>
      </c>
      <c r="H33" s="15">
        <v>-60597958652</v>
      </c>
      <c r="I33" s="8"/>
      <c r="J33" s="9"/>
      <c r="K33" s="9"/>
    </row>
    <row r="34" spans="1:11">
      <c r="A34" s="13">
        <v>302000</v>
      </c>
      <c r="B34" s="12" t="s">
        <v>534</v>
      </c>
      <c r="C34" s="12" t="s">
        <v>505</v>
      </c>
      <c r="D34" s="11"/>
      <c r="E34" s="19" t="s">
        <v>227</v>
      </c>
      <c r="F34" s="19" t="s">
        <v>505</v>
      </c>
      <c r="G34" s="14">
        <v>1056863400</v>
      </c>
      <c r="H34" s="14">
        <v>1056863400</v>
      </c>
      <c r="I34" s="8"/>
      <c r="J34" s="9"/>
      <c r="K34" s="9"/>
    </row>
    <row r="35" spans="1:11">
      <c r="A35" s="13">
        <v>303102</v>
      </c>
      <c r="B35" s="12" t="s">
        <v>534</v>
      </c>
      <c r="C35" s="12" t="s">
        <v>505</v>
      </c>
      <c r="D35" s="11"/>
      <c r="E35" s="19" t="s">
        <v>228</v>
      </c>
      <c r="F35" s="19" t="s">
        <v>505</v>
      </c>
      <c r="G35" s="15">
        <v>-191086976</v>
      </c>
      <c r="H35" s="15">
        <v>-191086976</v>
      </c>
      <c r="J35" s="10"/>
      <c r="K35" s="10"/>
    </row>
    <row r="36" spans="1:11">
      <c r="A36" s="13">
        <v>390000</v>
      </c>
      <c r="B36" s="12" t="s">
        <v>534</v>
      </c>
      <c r="C36" s="12" t="s">
        <v>505</v>
      </c>
      <c r="D36" s="11"/>
      <c r="E36" s="19" t="s">
        <v>229</v>
      </c>
      <c r="F36" s="19" t="s">
        <v>505</v>
      </c>
      <c r="G36" s="14">
        <v>567698805</v>
      </c>
      <c r="H36" s="14">
        <v>567698805</v>
      </c>
      <c r="I36" s="8"/>
      <c r="J36" s="9"/>
      <c r="K36" s="9"/>
    </row>
    <row r="37" spans="1:11">
      <c r="A37" s="13">
        <v>411100</v>
      </c>
      <c r="B37" s="12" t="s">
        <v>534</v>
      </c>
      <c r="C37" s="12" t="s">
        <v>505</v>
      </c>
      <c r="D37" s="11"/>
      <c r="E37" s="19" t="s">
        <v>230</v>
      </c>
      <c r="F37" s="19" t="s">
        <v>505</v>
      </c>
      <c r="G37" s="15">
        <v>-7655111543</v>
      </c>
      <c r="H37" s="15">
        <v>-7655111543</v>
      </c>
      <c r="J37" s="10"/>
      <c r="K37" s="10"/>
    </row>
    <row r="38" spans="1:11">
      <c r="A38" s="13">
        <v>431100</v>
      </c>
      <c r="B38" s="12" t="s">
        <v>534</v>
      </c>
      <c r="C38" s="12" t="s">
        <v>505</v>
      </c>
      <c r="D38" s="11"/>
      <c r="E38" s="19" t="s">
        <v>231</v>
      </c>
      <c r="F38" s="19" t="s">
        <v>505</v>
      </c>
      <c r="G38" s="15">
        <v>-1976378356.8599999</v>
      </c>
      <c r="H38" s="15">
        <v>-1976378356.8599999</v>
      </c>
      <c r="I38" s="8"/>
      <c r="J38" s="9"/>
      <c r="K38" s="9"/>
    </row>
    <row r="39" spans="1:11">
      <c r="A39" s="13">
        <v>431120</v>
      </c>
      <c r="B39" s="12" t="s">
        <v>534</v>
      </c>
      <c r="C39" s="12" t="s">
        <v>505</v>
      </c>
      <c r="D39" s="11"/>
      <c r="E39" s="19" t="s">
        <v>232</v>
      </c>
      <c r="F39" s="19" t="s">
        <v>505</v>
      </c>
      <c r="G39" s="15">
        <v>-349680000</v>
      </c>
      <c r="H39" s="15">
        <v>-349680000</v>
      </c>
      <c r="I39" s="8"/>
      <c r="J39" s="9"/>
      <c r="K39" s="9"/>
    </row>
    <row r="40" spans="1:11">
      <c r="A40" s="13">
        <v>441100</v>
      </c>
      <c r="B40" s="12" t="s">
        <v>534</v>
      </c>
      <c r="C40" s="12" t="s">
        <v>505</v>
      </c>
      <c r="D40" s="11"/>
      <c r="E40" s="19" t="s">
        <v>555</v>
      </c>
      <c r="F40" s="19" t="s">
        <v>505</v>
      </c>
      <c r="G40" s="16">
        <v>-0.14000000000000001</v>
      </c>
      <c r="H40" s="16">
        <v>-0.14000000000000001</v>
      </c>
      <c r="I40" s="8"/>
      <c r="J40" s="9"/>
      <c r="K40" s="9"/>
    </row>
    <row r="41" spans="1:11">
      <c r="A41" s="13">
        <v>451100</v>
      </c>
      <c r="B41" s="12" t="s">
        <v>534</v>
      </c>
      <c r="C41" s="12" t="s">
        <v>505</v>
      </c>
      <c r="D41" s="11"/>
      <c r="E41" s="19" t="s">
        <v>233</v>
      </c>
      <c r="F41" s="19" t="s">
        <v>505</v>
      </c>
      <c r="G41" s="15">
        <v>-1971571000</v>
      </c>
      <c r="H41" s="15">
        <v>-1971571000</v>
      </c>
      <c r="I41" s="8"/>
      <c r="J41" s="9"/>
      <c r="K41" s="9"/>
    </row>
    <row r="42" spans="1:11">
      <c r="A42" s="13">
        <v>452190</v>
      </c>
      <c r="B42" s="12" t="s">
        <v>534</v>
      </c>
      <c r="C42" s="12" t="s">
        <v>505</v>
      </c>
      <c r="D42" s="11"/>
      <c r="E42" s="19" t="s">
        <v>234</v>
      </c>
      <c r="F42" s="19" t="s">
        <v>505</v>
      </c>
      <c r="G42" s="15">
        <v>-839661113</v>
      </c>
      <c r="H42" s="15">
        <v>-839661113</v>
      </c>
      <c r="I42" s="8"/>
      <c r="J42" s="9"/>
      <c r="K42" s="9"/>
    </row>
    <row r="43" spans="1:11">
      <c r="A43" s="13">
        <v>511100</v>
      </c>
      <c r="B43" s="12" t="s">
        <v>534</v>
      </c>
      <c r="C43" s="12" t="s">
        <v>505</v>
      </c>
      <c r="D43" s="11"/>
      <c r="E43" s="19" t="s">
        <v>235</v>
      </c>
      <c r="F43" s="19" t="s">
        <v>505</v>
      </c>
      <c r="G43" s="14">
        <v>7377336200</v>
      </c>
      <c r="H43" s="14">
        <v>7377336200</v>
      </c>
      <c r="I43" s="8"/>
      <c r="J43" s="9"/>
      <c r="K43" s="9"/>
    </row>
    <row r="44" spans="1:11">
      <c r="A44" s="13">
        <v>553002</v>
      </c>
      <c r="B44" s="12" t="s">
        <v>534</v>
      </c>
      <c r="C44" s="12" t="s">
        <v>505</v>
      </c>
      <c r="D44" s="11"/>
      <c r="E44" s="19" t="s">
        <v>236</v>
      </c>
      <c r="F44" s="19" t="s">
        <v>505</v>
      </c>
      <c r="G44" s="14">
        <v>832700</v>
      </c>
      <c r="H44" s="14">
        <v>832700</v>
      </c>
      <c r="I44" s="8"/>
      <c r="J44" s="9"/>
      <c r="K44" s="9"/>
    </row>
    <row r="45" spans="1:11">
      <c r="A45" s="13">
        <v>553103</v>
      </c>
      <c r="B45" s="12" t="s">
        <v>534</v>
      </c>
      <c r="C45" s="12" t="s">
        <v>505</v>
      </c>
      <c r="D45" s="11"/>
      <c r="E45" s="19" t="s">
        <v>237</v>
      </c>
      <c r="F45" s="19" t="s">
        <v>505</v>
      </c>
      <c r="G45" s="14">
        <v>111800000</v>
      </c>
      <c r="H45" s="14">
        <v>111800000</v>
      </c>
      <c r="I45" s="8"/>
      <c r="J45" s="9"/>
      <c r="K45" s="9"/>
    </row>
    <row r="46" spans="1:11">
      <c r="A46" s="13">
        <v>553105</v>
      </c>
      <c r="B46" s="12" t="s">
        <v>534</v>
      </c>
      <c r="C46" s="12" t="s">
        <v>505</v>
      </c>
      <c r="D46" s="11"/>
      <c r="E46" s="19" t="s">
        <v>238</v>
      </c>
      <c r="F46" s="19" t="s">
        <v>505</v>
      </c>
      <c r="G46" s="14">
        <v>91616438</v>
      </c>
      <c r="H46" s="14">
        <v>91616438</v>
      </c>
      <c r="I46" s="8"/>
      <c r="J46" s="9"/>
      <c r="K46" s="9"/>
    </row>
    <row r="47" spans="1:11">
      <c r="A47" s="13">
        <v>553107</v>
      </c>
      <c r="B47" s="12" t="s">
        <v>534</v>
      </c>
      <c r="C47" s="12" t="s">
        <v>505</v>
      </c>
      <c r="D47" s="11"/>
      <c r="E47" s="19" t="s">
        <v>239</v>
      </c>
      <c r="F47" s="19" t="s">
        <v>505</v>
      </c>
      <c r="G47" s="14">
        <v>107500000</v>
      </c>
      <c r="H47" s="14">
        <v>107500000</v>
      </c>
      <c r="I47" s="8"/>
      <c r="J47" s="9"/>
      <c r="K47" s="9"/>
    </row>
    <row r="48" spans="1:11">
      <c r="A48" s="13">
        <v>553108</v>
      </c>
      <c r="B48" s="12" t="s">
        <v>534</v>
      </c>
      <c r="C48" s="12" t="s">
        <v>505</v>
      </c>
      <c r="D48" s="11"/>
      <c r="E48" s="19" t="s">
        <v>240</v>
      </c>
      <c r="F48" s="19" t="s">
        <v>505</v>
      </c>
      <c r="G48" s="14">
        <v>60000000</v>
      </c>
      <c r="H48" s="14">
        <v>60000000</v>
      </c>
      <c r="I48" s="8"/>
      <c r="J48" s="9"/>
      <c r="K48" s="9"/>
    </row>
    <row r="49" spans="1:11">
      <c r="A49" s="13">
        <v>553110</v>
      </c>
      <c r="B49" s="12" t="s">
        <v>534</v>
      </c>
      <c r="C49" s="12" t="s">
        <v>505</v>
      </c>
      <c r="D49" s="11"/>
      <c r="E49" s="19" t="s">
        <v>241</v>
      </c>
      <c r="F49" s="19" t="s">
        <v>505</v>
      </c>
      <c r="G49" s="14">
        <v>195650000</v>
      </c>
      <c r="H49" s="14">
        <v>195650000</v>
      </c>
      <c r="I49" s="8"/>
      <c r="J49" s="9"/>
      <c r="K49" s="9"/>
    </row>
    <row r="50" spans="1:11">
      <c r="A50" s="13">
        <v>553122</v>
      </c>
      <c r="B50" s="12" t="s">
        <v>534</v>
      </c>
      <c r="C50" s="12" t="s">
        <v>505</v>
      </c>
      <c r="D50" s="11"/>
      <c r="E50" s="19" t="s">
        <v>242</v>
      </c>
      <c r="F50" s="19" t="s">
        <v>505</v>
      </c>
      <c r="G50" s="14">
        <v>4079471</v>
      </c>
      <c r="H50" s="14">
        <v>4079471</v>
      </c>
      <c r="I50" s="8"/>
      <c r="J50" s="9"/>
      <c r="K50" s="9"/>
    </row>
    <row r="51" spans="1:11">
      <c r="A51" s="13">
        <v>553128</v>
      </c>
      <c r="B51" s="12" t="s">
        <v>534</v>
      </c>
      <c r="C51" s="12" t="s">
        <v>505</v>
      </c>
      <c r="D51" s="11"/>
      <c r="E51" s="19" t="s">
        <v>243</v>
      </c>
      <c r="F51" s="19" t="s">
        <v>505</v>
      </c>
      <c r="G51" s="14">
        <v>40050000</v>
      </c>
      <c r="H51" s="14">
        <v>40050000</v>
      </c>
      <c r="I51" s="8"/>
      <c r="J51" s="9"/>
      <c r="K51" s="9"/>
    </row>
    <row r="52" spans="1:11">
      <c r="A52" s="13">
        <v>553129</v>
      </c>
      <c r="B52" s="12" t="s">
        <v>534</v>
      </c>
      <c r="C52" s="12" t="s">
        <v>505</v>
      </c>
      <c r="D52" s="11"/>
      <c r="E52" s="19" t="s">
        <v>244</v>
      </c>
      <c r="F52" s="19" t="s">
        <v>505</v>
      </c>
      <c r="G52" s="14">
        <v>110000000</v>
      </c>
      <c r="H52" s="14">
        <v>110000000</v>
      </c>
      <c r="J52" s="10"/>
      <c r="K52" s="10"/>
    </row>
    <row r="53" spans="1:11">
      <c r="A53" s="13">
        <v>553130</v>
      </c>
      <c r="B53" s="12" t="s">
        <v>534</v>
      </c>
      <c r="C53" s="12" t="s">
        <v>505</v>
      </c>
      <c r="D53" s="11"/>
      <c r="E53" s="19" t="s">
        <v>245</v>
      </c>
      <c r="F53" s="19" t="s">
        <v>505</v>
      </c>
      <c r="G53" s="14">
        <v>252289415</v>
      </c>
      <c r="H53" s="14">
        <v>252289415</v>
      </c>
      <c r="J53" s="10"/>
      <c r="K53" s="10"/>
    </row>
    <row r="54" spans="1:11">
      <c r="A54" s="13">
        <v>553141</v>
      </c>
      <c r="B54" s="12" t="s">
        <v>534</v>
      </c>
      <c r="C54" s="12" t="s">
        <v>505</v>
      </c>
      <c r="D54" s="11"/>
      <c r="E54" s="19" t="s">
        <v>246</v>
      </c>
      <c r="F54" s="19" t="s">
        <v>505</v>
      </c>
      <c r="G54" s="14">
        <v>11797309</v>
      </c>
      <c r="H54" s="14">
        <v>11797309</v>
      </c>
    </row>
    <row r="55" spans="1:11">
      <c r="A55" s="13">
        <v>553381</v>
      </c>
      <c r="B55" s="12" t="s">
        <v>534</v>
      </c>
      <c r="C55" s="12" t="s">
        <v>505</v>
      </c>
      <c r="D55" s="11"/>
      <c r="E55" s="19" t="s">
        <v>247</v>
      </c>
      <c r="F55" s="19" t="s">
        <v>505</v>
      </c>
      <c r="G55" s="14">
        <v>1519920</v>
      </c>
      <c r="H55" s="14">
        <v>1519920</v>
      </c>
    </row>
    <row r="56" spans="1:11">
      <c r="A56" s="13">
        <v>555100</v>
      </c>
      <c r="B56" s="12" t="s">
        <v>534</v>
      </c>
      <c r="C56" s="12" t="s">
        <v>505</v>
      </c>
      <c r="D56" s="11"/>
      <c r="E56" s="19" t="s">
        <v>248</v>
      </c>
      <c r="F56" s="19" t="s">
        <v>505</v>
      </c>
      <c r="G56" s="14">
        <v>444348929</v>
      </c>
      <c r="H56" s="14">
        <v>444348929</v>
      </c>
    </row>
    <row r="57" spans="1:11">
      <c r="A57" s="13">
        <v>555167</v>
      </c>
      <c r="B57" s="12" t="s">
        <v>534</v>
      </c>
      <c r="C57" s="12" t="s">
        <v>505</v>
      </c>
      <c r="D57" s="11"/>
      <c r="E57" s="19" t="s">
        <v>249</v>
      </c>
      <c r="F57" s="19" t="s">
        <v>505</v>
      </c>
      <c r="G57" s="14">
        <v>18328773</v>
      </c>
      <c r="H57" s="14">
        <v>18328773</v>
      </c>
    </row>
    <row r="59" spans="1:11" ht="14.25">
      <c r="A59" s="11"/>
      <c r="B59" s="11"/>
      <c r="C59" s="11"/>
      <c r="D59" s="11"/>
      <c r="E59" s="18" t="s">
        <v>516</v>
      </c>
      <c r="F59" s="11"/>
      <c r="G59" s="11"/>
      <c r="H59" s="11"/>
    </row>
    <row r="60" spans="1:11">
      <c r="A60" s="11"/>
      <c r="B60" s="11"/>
      <c r="C60" s="11"/>
      <c r="D60" s="11"/>
      <c r="E60" s="19" t="s">
        <v>517</v>
      </c>
      <c r="F60" s="19" t="s">
        <v>536</v>
      </c>
      <c r="G60" s="12" t="s">
        <v>537</v>
      </c>
      <c r="H60" s="12" t="s">
        <v>538</v>
      </c>
    </row>
    <row r="61" spans="1:11">
      <c r="A61" s="12" t="s">
        <v>520</v>
      </c>
      <c r="B61" s="11"/>
      <c r="C61" s="11"/>
      <c r="D61" s="11"/>
      <c r="E61" s="19" t="s">
        <v>544</v>
      </c>
      <c r="F61" s="11"/>
      <c r="G61" s="12" t="s">
        <v>521</v>
      </c>
      <c r="H61" s="12" t="s">
        <v>522</v>
      </c>
    </row>
    <row r="62" spans="1:11">
      <c r="A62" s="11"/>
      <c r="B62" s="11"/>
      <c r="C62" s="11"/>
      <c r="D62" s="11"/>
      <c r="E62" s="11"/>
      <c r="F62" s="11"/>
      <c r="G62" s="12" t="s">
        <v>545</v>
      </c>
      <c r="H62" s="11"/>
    </row>
    <row r="63" spans="1:11">
      <c r="A63" s="11"/>
      <c r="B63" s="11"/>
      <c r="C63" s="11"/>
      <c r="D63" s="11"/>
      <c r="E63" s="19" t="s">
        <v>523</v>
      </c>
      <c r="F63" s="11"/>
      <c r="G63" s="12" t="s">
        <v>524</v>
      </c>
      <c r="H63" s="11"/>
    </row>
    <row r="64" spans="1:11">
      <c r="A64" s="12" t="s">
        <v>525</v>
      </c>
      <c r="B64" s="12" t="s">
        <v>546</v>
      </c>
      <c r="C64" s="11"/>
      <c r="D64" s="12" t="s">
        <v>526</v>
      </c>
      <c r="E64" s="19" t="s">
        <v>504</v>
      </c>
      <c r="F64" s="11"/>
      <c r="G64" s="12" t="s">
        <v>527</v>
      </c>
      <c r="H64" s="12" t="s">
        <v>528</v>
      </c>
    </row>
    <row r="65" spans="2:8">
      <c r="B65" s="12" t="s">
        <v>529</v>
      </c>
      <c r="C65" s="12" t="s">
        <v>530</v>
      </c>
      <c r="D65" s="12" t="s">
        <v>531</v>
      </c>
      <c r="E65" s="11"/>
      <c r="F65" s="11"/>
      <c r="G65" s="12" t="s">
        <v>532</v>
      </c>
      <c r="H65" s="12" t="s">
        <v>533</v>
      </c>
    </row>
    <row r="66" spans="2:8">
      <c r="B66" s="11"/>
      <c r="C66" s="11"/>
      <c r="D66" s="11"/>
      <c r="E66" s="11"/>
      <c r="F66" s="11"/>
      <c r="G66" s="12" t="s">
        <v>423</v>
      </c>
      <c r="H66" s="17">
        <v>0</v>
      </c>
    </row>
    <row r="67" spans="2:8">
      <c r="B67" s="11"/>
      <c r="C67" s="11"/>
      <c r="D67" s="11"/>
      <c r="E67" s="11"/>
      <c r="F67" s="11"/>
      <c r="G67" s="12" t="s">
        <v>539</v>
      </c>
      <c r="H67" s="14">
        <v>76747687956</v>
      </c>
    </row>
    <row r="68" spans="2:8">
      <c r="B68" s="11"/>
      <c r="C68" s="11"/>
      <c r="D68" s="11"/>
      <c r="E68" s="11"/>
      <c r="F68" s="11"/>
      <c r="G68" s="12" t="s">
        <v>540</v>
      </c>
      <c r="H68" s="14">
        <v>76747687956</v>
      </c>
    </row>
    <row r="69" spans="2:8">
      <c r="B69" s="11"/>
      <c r="C69" s="11"/>
      <c r="D69" s="11"/>
      <c r="E69" s="11"/>
      <c r="F69" s="11"/>
      <c r="G69" s="12" t="s">
        <v>541</v>
      </c>
      <c r="H69" s="14">
        <v>63129736281</v>
      </c>
    </row>
    <row r="70" spans="2:8">
      <c r="B70" s="11"/>
      <c r="C70" s="11"/>
      <c r="D70" s="11"/>
      <c r="E70" s="11"/>
      <c r="F70" s="11"/>
      <c r="G70" s="12" t="s">
        <v>542</v>
      </c>
      <c r="H70" s="15">
        <v>-63129736281</v>
      </c>
    </row>
    <row r="71" spans="2:8">
      <c r="B71" s="11"/>
      <c r="C71" s="11"/>
      <c r="D71" s="11"/>
      <c r="E71" s="11"/>
      <c r="F71" s="11"/>
      <c r="G71" s="12" t="s">
        <v>543</v>
      </c>
      <c r="H71" s="17">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8"/>
  <sheetViews>
    <sheetView workbookViewId="0">
      <selection activeCell="A31" sqref="A31"/>
    </sheetView>
  </sheetViews>
  <sheetFormatPr defaultRowHeight="12.75"/>
  <cols>
    <col min="1" max="1" width="68.42578125" customWidth="1"/>
    <col min="2" max="2" width="9.140625" customWidth="1"/>
    <col min="3" max="3" width="10" customWidth="1"/>
    <col min="4" max="4" width="15.7109375" customWidth="1"/>
    <col min="5" max="6" width="15.42578125" customWidth="1"/>
    <col min="7" max="7" width="16.140625" customWidth="1"/>
    <col min="8" max="10" width="6.85546875" customWidth="1"/>
    <col min="257" max="257" width="68.42578125" customWidth="1"/>
    <col min="258" max="258" width="9.140625" customWidth="1"/>
    <col min="259" max="259" width="10" customWidth="1"/>
    <col min="260" max="260" width="15.7109375" customWidth="1"/>
    <col min="261" max="262" width="15.42578125" customWidth="1"/>
    <col min="263" max="263" width="16.140625" customWidth="1"/>
    <col min="264" max="266" width="6.85546875" customWidth="1"/>
    <col min="513" max="513" width="68.42578125" customWidth="1"/>
    <col min="514" max="514" width="9.140625" customWidth="1"/>
    <col min="515" max="515" width="10" customWidth="1"/>
    <col min="516" max="516" width="15.7109375" customWidth="1"/>
    <col min="517" max="518" width="15.42578125" customWidth="1"/>
    <col min="519" max="519" width="16.140625" customWidth="1"/>
    <col min="520" max="522" width="6.85546875" customWidth="1"/>
    <col min="769" max="769" width="68.42578125" customWidth="1"/>
    <col min="770" max="770" width="9.140625" customWidth="1"/>
    <col min="771" max="771" width="10" customWidth="1"/>
    <col min="772" max="772" width="15.7109375" customWidth="1"/>
    <col min="773" max="774" width="15.42578125" customWidth="1"/>
    <col min="775" max="775" width="16.140625" customWidth="1"/>
    <col min="776" max="778" width="6.85546875" customWidth="1"/>
    <col min="1025" max="1025" width="68.42578125" customWidth="1"/>
    <col min="1026" max="1026" width="9.140625" customWidth="1"/>
    <col min="1027" max="1027" width="10" customWidth="1"/>
    <col min="1028" max="1028" width="15.7109375" customWidth="1"/>
    <col min="1029" max="1030" width="15.42578125" customWidth="1"/>
    <col min="1031" max="1031" width="16.140625" customWidth="1"/>
    <col min="1032" max="1034" width="6.85546875" customWidth="1"/>
    <col min="1281" max="1281" width="68.42578125" customWidth="1"/>
    <col min="1282" max="1282" width="9.140625" customWidth="1"/>
    <col min="1283" max="1283" width="10" customWidth="1"/>
    <col min="1284" max="1284" width="15.7109375" customWidth="1"/>
    <col min="1285" max="1286" width="15.42578125" customWidth="1"/>
    <col min="1287" max="1287" width="16.140625" customWidth="1"/>
    <col min="1288" max="1290" width="6.85546875" customWidth="1"/>
    <col min="1537" max="1537" width="68.42578125" customWidth="1"/>
    <col min="1538" max="1538" width="9.140625" customWidth="1"/>
    <col min="1539" max="1539" width="10" customWidth="1"/>
    <col min="1540" max="1540" width="15.7109375" customWidth="1"/>
    <col min="1541" max="1542" width="15.42578125" customWidth="1"/>
    <col min="1543" max="1543" width="16.140625" customWidth="1"/>
    <col min="1544" max="1546" width="6.85546875" customWidth="1"/>
    <col min="1793" max="1793" width="68.42578125" customWidth="1"/>
    <col min="1794" max="1794" width="9.140625" customWidth="1"/>
    <col min="1795" max="1795" width="10" customWidth="1"/>
    <col min="1796" max="1796" width="15.7109375" customWidth="1"/>
    <col min="1797" max="1798" width="15.42578125" customWidth="1"/>
    <col min="1799" max="1799" width="16.140625" customWidth="1"/>
    <col min="1800" max="1802" width="6.85546875" customWidth="1"/>
    <col min="2049" max="2049" width="68.42578125" customWidth="1"/>
    <col min="2050" max="2050" width="9.140625" customWidth="1"/>
    <col min="2051" max="2051" width="10" customWidth="1"/>
    <col min="2052" max="2052" width="15.7109375" customWidth="1"/>
    <col min="2053" max="2054" width="15.42578125" customWidth="1"/>
    <col min="2055" max="2055" width="16.140625" customWidth="1"/>
    <col min="2056" max="2058" width="6.85546875" customWidth="1"/>
    <col min="2305" max="2305" width="68.42578125" customWidth="1"/>
    <col min="2306" max="2306" width="9.140625" customWidth="1"/>
    <col min="2307" max="2307" width="10" customWidth="1"/>
    <col min="2308" max="2308" width="15.7109375" customWidth="1"/>
    <col min="2309" max="2310" width="15.42578125" customWidth="1"/>
    <col min="2311" max="2311" width="16.140625" customWidth="1"/>
    <col min="2312" max="2314" width="6.85546875" customWidth="1"/>
    <col min="2561" max="2561" width="68.42578125" customWidth="1"/>
    <col min="2562" max="2562" width="9.140625" customWidth="1"/>
    <col min="2563" max="2563" width="10" customWidth="1"/>
    <col min="2564" max="2564" width="15.7109375" customWidth="1"/>
    <col min="2565" max="2566" width="15.42578125" customWidth="1"/>
    <col min="2567" max="2567" width="16.140625" customWidth="1"/>
    <col min="2568" max="2570" width="6.85546875" customWidth="1"/>
    <col min="2817" max="2817" width="68.42578125" customWidth="1"/>
    <col min="2818" max="2818" width="9.140625" customWidth="1"/>
    <col min="2819" max="2819" width="10" customWidth="1"/>
    <col min="2820" max="2820" width="15.7109375" customWidth="1"/>
    <col min="2821" max="2822" width="15.42578125" customWidth="1"/>
    <col min="2823" max="2823" width="16.140625" customWidth="1"/>
    <col min="2824" max="2826" width="6.85546875" customWidth="1"/>
    <col min="3073" max="3073" width="68.42578125" customWidth="1"/>
    <col min="3074" max="3074" width="9.140625" customWidth="1"/>
    <col min="3075" max="3075" width="10" customWidth="1"/>
    <col min="3076" max="3076" width="15.7109375" customWidth="1"/>
    <col min="3077" max="3078" width="15.42578125" customWidth="1"/>
    <col min="3079" max="3079" width="16.140625" customWidth="1"/>
    <col min="3080" max="3082" width="6.85546875" customWidth="1"/>
    <col min="3329" max="3329" width="68.42578125" customWidth="1"/>
    <col min="3330" max="3330" width="9.140625" customWidth="1"/>
    <col min="3331" max="3331" width="10" customWidth="1"/>
    <col min="3332" max="3332" width="15.7109375" customWidth="1"/>
    <col min="3333" max="3334" width="15.42578125" customWidth="1"/>
    <col min="3335" max="3335" width="16.140625" customWidth="1"/>
    <col min="3336" max="3338" width="6.85546875" customWidth="1"/>
    <col min="3585" max="3585" width="68.42578125" customWidth="1"/>
    <col min="3586" max="3586" width="9.140625" customWidth="1"/>
    <col min="3587" max="3587" width="10" customWidth="1"/>
    <col min="3588" max="3588" width="15.7109375" customWidth="1"/>
    <col min="3589" max="3590" width="15.42578125" customWidth="1"/>
    <col min="3591" max="3591" width="16.140625" customWidth="1"/>
    <col min="3592" max="3594" width="6.85546875" customWidth="1"/>
    <col min="3841" max="3841" width="68.42578125" customWidth="1"/>
    <col min="3842" max="3842" width="9.140625" customWidth="1"/>
    <col min="3843" max="3843" width="10" customWidth="1"/>
    <col min="3844" max="3844" width="15.7109375" customWidth="1"/>
    <col min="3845" max="3846" width="15.42578125" customWidth="1"/>
    <col min="3847" max="3847" width="16.140625" customWidth="1"/>
    <col min="3848" max="3850" width="6.85546875" customWidth="1"/>
    <col min="4097" max="4097" width="68.42578125" customWidth="1"/>
    <col min="4098" max="4098" width="9.140625" customWidth="1"/>
    <col min="4099" max="4099" width="10" customWidth="1"/>
    <col min="4100" max="4100" width="15.7109375" customWidth="1"/>
    <col min="4101" max="4102" width="15.42578125" customWidth="1"/>
    <col min="4103" max="4103" width="16.140625" customWidth="1"/>
    <col min="4104" max="4106" width="6.85546875" customWidth="1"/>
    <col min="4353" max="4353" width="68.42578125" customWidth="1"/>
    <col min="4354" max="4354" width="9.140625" customWidth="1"/>
    <col min="4355" max="4355" width="10" customWidth="1"/>
    <col min="4356" max="4356" width="15.7109375" customWidth="1"/>
    <col min="4357" max="4358" width="15.42578125" customWidth="1"/>
    <col min="4359" max="4359" width="16.140625" customWidth="1"/>
    <col min="4360" max="4362" width="6.85546875" customWidth="1"/>
    <col min="4609" max="4609" width="68.42578125" customWidth="1"/>
    <col min="4610" max="4610" width="9.140625" customWidth="1"/>
    <col min="4611" max="4611" width="10" customWidth="1"/>
    <col min="4612" max="4612" width="15.7109375" customWidth="1"/>
    <col min="4613" max="4614" width="15.42578125" customWidth="1"/>
    <col min="4615" max="4615" width="16.140625" customWidth="1"/>
    <col min="4616" max="4618" width="6.85546875" customWidth="1"/>
    <col min="4865" max="4865" width="68.42578125" customWidth="1"/>
    <col min="4866" max="4866" width="9.140625" customWidth="1"/>
    <col min="4867" max="4867" width="10" customWidth="1"/>
    <col min="4868" max="4868" width="15.7109375" customWidth="1"/>
    <col min="4869" max="4870" width="15.42578125" customWidth="1"/>
    <col min="4871" max="4871" width="16.140625" customWidth="1"/>
    <col min="4872" max="4874" width="6.85546875" customWidth="1"/>
    <col min="5121" max="5121" width="68.42578125" customWidth="1"/>
    <col min="5122" max="5122" width="9.140625" customWidth="1"/>
    <col min="5123" max="5123" width="10" customWidth="1"/>
    <col min="5124" max="5124" width="15.7109375" customWidth="1"/>
    <col min="5125" max="5126" width="15.42578125" customWidth="1"/>
    <col min="5127" max="5127" width="16.140625" customWidth="1"/>
    <col min="5128" max="5130" width="6.85546875" customWidth="1"/>
    <col min="5377" max="5377" width="68.42578125" customWidth="1"/>
    <col min="5378" max="5378" width="9.140625" customWidth="1"/>
    <col min="5379" max="5379" width="10" customWidth="1"/>
    <col min="5380" max="5380" width="15.7109375" customWidth="1"/>
    <col min="5381" max="5382" width="15.42578125" customWidth="1"/>
    <col min="5383" max="5383" width="16.140625" customWidth="1"/>
    <col min="5384" max="5386" width="6.85546875" customWidth="1"/>
    <col min="5633" max="5633" width="68.42578125" customWidth="1"/>
    <col min="5634" max="5634" width="9.140625" customWidth="1"/>
    <col min="5635" max="5635" width="10" customWidth="1"/>
    <col min="5636" max="5636" width="15.7109375" customWidth="1"/>
    <col min="5637" max="5638" width="15.42578125" customWidth="1"/>
    <col min="5639" max="5639" width="16.140625" customWidth="1"/>
    <col min="5640" max="5642" width="6.85546875" customWidth="1"/>
    <col min="5889" max="5889" width="68.42578125" customWidth="1"/>
    <col min="5890" max="5890" width="9.140625" customWidth="1"/>
    <col min="5891" max="5891" width="10" customWidth="1"/>
    <col min="5892" max="5892" width="15.7109375" customWidth="1"/>
    <col min="5893" max="5894" width="15.42578125" customWidth="1"/>
    <col min="5895" max="5895" width="16.140625" customWidth="1"/>
    <col min="5896" max="5898" width="6.85546875" customWidth="1"/>
    <col min="6145" max="6145" width="68.42578125" customWidth="1"/>
    <col min="6146" max="6146" width="9.140625" customWidth="1"/>
    <col min="6147" max="6147" width="10" customWidth="1"/>
    <col min="6148" max="6148" width="15.7109375" customWidth="1"/>
    <col min="6149" max="6150" width="15.42578125" customWidth="1"/>
    <col min="6151" max="6151" width="16.140625" customWidth="1"/>
    <col min="6152" max="6154" width="6.85546875" customWidth="1"/>
    <col min="6401" max="6401" width="68.42578125" customWidth="1"/>
    <col min="6402" max="6402" width="9.140625" customWidth="1"/>
    <col min="6403" max="6403" width="10" customWidth="1"/>
    <col min="6404" max="6404" width="15.7109375" customWidth="1"/>
    <col min="6405" max="6406" width="15.42578125" customWidth="1"/>
    <col min="6407" max="6407" width="16.140625" customWidth="1"/>
    <col min="6408" max="6410" width="6.85546875" customWidth="1"/>
    <col min="6657" max="6657" width="68.42578125" customWidth="1"/>
    <col min="6658" max="6658" width="9.140625" customWidth="1"/>
    <col min="6659" max="6659" width="10" customWidth="1"/>
    <col min="6660" max="6660" width="15.7109375" customWidth="1"/>
    <col min="6661" max="6662" width="15.42578125" customWidth="1"/>
    <col min="6663" max="6663" width="16.140625" customWidth="1"/>
    <col min="6664" max="6666" width="6.85546875" customWidth="1"/>
    <col min="6913" max="6913" width="68.42578125" customWidth="1"/>
    <col min="6914" max="6914" width="9.140625" customWidth="1"/>
    <col min="6915" max="6915" width="10" customWidth="1"/>
    <col min="6916" max="6916" width="15.7109375" customWidth="1"/>
    <col min="6917" max="6918" width="15.42578125" customWidth="1"/>
    <col min="6919" max="6919" width="16.140625" customWidth="1"/>
    <col min="6920" max="6922" width="6.85546875" customWidth="1"/>
    <col min="7169" max="7169" width="68.42578125" customWidth="1"/>
    <col min="7170" max="7170" width="9.140625" customWidth="1"/>
    <col min="7171" max="7171" width="10" customWidth="1"/>
    <col min="7172" max="7172" width="15.7109375" customWidth="1"/>
    <col min="7173" max="7174" width="15.42578125" customWidth="1"/>
    <col min="7175" max="7175" width="16.140625" customWidth="1"/>
    <col min="7176" max="7178" width="6.85546875" customWidth="1"/>
    <col min="7425" max="7425" width="68.42578125" customWidth="1"/>
    <col min="7426" max="7426" width="9.140625" customWidth="1"/>
    <col min="7427" max="7427" width="10" customWidth="1"/>
    <col min="7428" max="7428" width="15.7109375" customWidth="1"/>
    <col min="7429" max="7430" width="15.42578125" customWidth="1"/>
    <col min="7431" max="7431" width="16.140625" customWidth="1"/>
    <col min="7432" max="7434" width="6.85546875" customWidth="1"/>
    <col min="7681" max="7681" width="68.42578125" customWidth="1"/>
    <col min="7682" max="7682" width="9.140625" customWidth="1"/>
    <col min="7683" max="7683" width="10" customWidth="1"/>
    <col min="7684" max="7684" width="15.7109375" customWidth="1"/>
    <col min="7685" max="7686" width="15.42578125" customWidth="1"/>
    <col min="7687" max="7687" width="16.140625" customWidth="1"/>
    <col min="7688" max="7690" width="6.85546875" customWidth="1"/>
    <col min="7937" max="7937" width="68.42578125" customWidth="1"/>
    <col min="7938" max="7938" width="9.140625" customWidth="1"/>
    <col min="7939" max="7939" width="10" customWidth="1"/>
    <col min="7940" max="7940" width="15.7109375" customWidth="1"/>
    <col min="7941" max="7942" width="15.42578125" customWidth="1"/>
    <col min="7943" max="7943" width="16.140625" customWidth="1"/>
    <col min="7944" max="7946" width="6.85546875" customWidth="1"/>
    <col min="8193" max="8193" width="68.42578125" customWidth="1"/>
    <col min="8194" max="8194" width="9.140625" customWidth="1"/>
    <col min="8195" max="8195" width="10" customWidth="1"/>
    <col min="8196" max="8196" width="15.7109375" customWidth="1"/>
    <col min="8197" max="8198" width="15.42578125" customWidth="1"/>
    <col min="8199" max="8199" width="16.140625" customWidth="1"/>
    <col min="8200" max="8202" width="6.85546875" customWidth="1"/>
    <col min="8449" max="8449" width="68.42578125" customWidth="1"/>
    <col min="8450" max="8450" width="9.140625" customWidth="1"/>
    <col min="8451" max="8451" width="10" customWidth="1"/>
    <col min="8452" max="8452" width="15.7109375" customWidth="1"/>
    <col min="8453" max="8454" width="15.42578125" customWidth="1"/>
    <col min="8455" max="8455" width="16.140625" customWidth="1"/>
    <col min="8456" max="8458" width="6.85546875" customWidth="1"/>
    <col min="8705" max="8705" width="68.42578125" customWidth="1"/>
    <col min="8706" max="8706" width="9.140625" customWidth="1"/>
    <col min="8707" max="8707" width="10" customWidth="1"/>
    <col min="8708" max="8708" width="15.7109375" customWidth="1"/>
    <col min="8709" max="8710" width="15.42578125" customWidth="1"/>
    <col min="8711" max="8711" width="16.140625" customWidth="1"/>
    <col min="8712" max="8714" width="6.85546875" customWidth="1"/>
    <col min="8961" max="8961" width="68.42578125" customWidth="1"/>
    <col min="8962" max="8962" width="9.140625" customWidth="1"/>
    <col min="8963" max="8963" width="10" customWidth="1"/>
    <col min="8964" max="8964" width="15.7109375" customWidth="1"/>
    <col min="8965" max="8966" width="15.42578125" customWidth="1"/>
    <col min="8967" max="8967" width="16.140625" customWidth="1"/>
    <col min="8968" max="8970" width="6.85546875" customWidth="1"/>
    <col min="9217" max="9217" width="68.42578125" customWidth="1"/>
    <col min="9218" max="9218" width="9.140625" customWidth="1"/>
    <col min="9219" max="9219" width="10" customWidth="1"/>
    <col min="9220" max="9220" width="15.7109375" customWidth="1"/>
    <col min="9221" max="9222" width="15.42578125" customWidth="1"/>
    <col min="9223" max="9223" width="16.140625" customWidth="1"/>
    <col min="9224" max="9226" width="6.85546875" customWidth="1"/>
    <col min="9473" max="9473" width="68.42578125" customWidth="1"/>
    <col min="9474" max="9474" width="9.140625" customWidth="1"/>
    <col min="9475" max="9475" width="10" customWidth="1"/>
    <col min="9476" max="9476" width="15.7109375" customWidth="1"/>
    <col min="9477" max="9478" width="15.42578125" customWidth="1"/>
    <col min="9479" max="9479" width="16.140625" customWidth="1"/>
    <col min="9480" max="9482" width="6.85546875" customWidth="1"/>
    <col min="9729" max="9729" width="68.42578125" customWidth="1"/>
    <col min="9730" max="9730" width="9.140625" customWidth="1"/>
    <col min="9731" max="9731" width="10" customWidth="1"/>
    <col min="9732" max="9732" width="15.7109375" customWidth="1"/>
    <col min="9733" max="9734" width="15.42578125" customWidth="1"/>
    <col min="9735" max="9735" width="16.140625" customWidth="1"/>
    <col min="9736" max="9738" width="6.85546875" customWidth="1"/>
    <col min="9985" max="9985" width="68.42578125" customWidth="1"/>
    <col min="9986" max="9986" width="9.140625" customWidth="1"/>
    <col min="9987" max="9987" width="10" customWidth="1"/>
    <col min="9988" max="9988" width="15.7109375" customWidth="1"/>
    <col min="9989" max="9990" width="15.42578125" customWidth="1"/>
    <col min="9991" max="9991" width="16.140625" customWidth="1"/>
    <col min="9992" max="9994" width="6.85546875" customWidth="1"/>
    <col min="10241" max="10241" width="68.42578125" customWidth="1"/>
    <col min="10242" max="10242" width="9.140625" customWidth="1"/>
    <col min="10243" max="10243" width="10" customWidth="1"/>
    <col min="10244" max="10244" width="15.7109375" customWidth="1"/>
    <col min="10245" max="10246" width="15.42578125" customWidth="1"/>
    <col min="10247" max="10247" width="16.140625" customWidth="1"/>
    <col min="10248" max="10250" width="6.85546875" customWidth="1"/>
    <col min="10497" max="10497" width="68.42578125" customWidth="1"/>
    <col min="10498" max="10498" width="9.140625" customWidth="1"/>
    <col min="10499" max="10499" width="10" customWidth="1"/>
    <col min="10500" max="10500" width="15.7109375" customWidth="1"/>
    <col min="10501" max="10502" width="15.42578125" customWidth="1"/>
    <col min="10503" max="10503" width="16.140625" customWidth="1"/>
    <col min="10504" max="10506" width="6.85546875" customWidth="1"/>
    <col min="10753" max="10753" width="68.42578125" customWidth="1"/>
    <col min="10754" max="10754" width="9.140625" customWidth="1"/>
    <col min="10755" max="10755" width="10" customWidth="1"/>
    <col min="10756" max="10756" width="15.7109375" customWidth="1"/>
    <col min="10757" max="10758" width="15.42578125" customWidth="1"/>
    <col min="10759" max="10759" width="16.140625" customWidth="1"/>
    <col min="10760" max="10762" width="6.85546875" customWidth="1"/>
    <col min="11009" max="11009" width="68.42578125" customWidth="1"/>
    <col min="11010" max="11010" width="9.140625" customWidth="1"/>
    <col min="11011" max="11011" width="10" customWidth="1"/>
    <col min="11012" max="11012" width="15.7109375" customWidth="1"/>
    <col min="11013" max="11014" width="15.42578125" customWidth="1"/>
    <col min="11015" max="11015" width="16.140625" customWidth="1"/>
    <col min="11016" max="11018" width="6.85546875" customWidth="1"/>
    <col min="11265" max="11265" width="68.42578125" customWidth="1"/>
    <col min="11266" max="11266" width="9.140625" customWidth="1"/>
    <col min="11267" max="11267" width="10" customWidth="1"/>
    <col min="11268" max="11268" width="15.7109375" customWidth="1"/>
    <col min="11269" max="11270" width="15.42578125" customWidth="1"/>
    <col min="11271" max="11271" width="16.140625" customWidth="1"/>
    <col min="11272" max="11274" width="6.85546875" customWidth="1"/>
    <col min="11521" max="11521" width="68.42578125" customWidth="1"/>
    <col min="11522" max="11522" width="9.140625" customWidth="1"/>
    <col min="11523" max="11523" width="10" customWidth="1"/>
    <col min="11524" max="11524" width="15.7109375" customWidth="1"/>
    <col min="11525" max="11526" width="15.42578125" customWidth="1"/>
    <col min="11527" max="11527" width="16.140625" customWidth="1"/>
    <col min="11528" max="11530" width="6.85546875" customWidth="1"/>
    <col min="11777" max="11777" width="68.42578125" customWidth="1"/>
    <col min="11778" max="11778" width="9.140625" customWidth="1"/>
    <col min="11779" max="11779" width="10" customWidth="1"/>
    <col min="11780" max="11780" width="15.7109375" customWidth="1"/>
    <col min="11781" max="11782" width="15.42578125" customWidth="1"/>
    <col min="11783" max="11783" width="16.140625" customWidth="1"/>
    <col min="11784" max="11786" width="6.85546875" customWidth="1"/>
    <col min="12033" max="12033" width="68.42578125" customWidth="1"/>
    <col min="12034" max="12034" width="9.140625" customWidth="1"/>
    <col min="12035" max="12035" width="10" customWidth="1"/>
    <col min="12036" max="12036" width="15.7109375" customWidth="1"/>
    <col min="12037" max="12038" width="15.42578125" customWidth="1"/>
    <col min="12039" max="12039" width="16.140625" customWidth="1"/>
    <col min="12040" max="12042" width="6.85546875" customWidth="1"/>
    <col min="12289" max="12289" width="68.42578125" customWidth="1"/>
    <col min="12290" max="12290" width="9.140625" customWidth="1"/>
    <col min="12291" max="12291" width="10" customWidth="1"/>
    <col min="12292" max="12292" width="15.7109375" customWidth="1"/>
    <col min="12293" max="12294" width="15.42578125" customWidth="1"/>
    <col min="12295" max="12295" width="16.140625" customWidth="1"/>
    <col min="12296" max="12298" width="6.85546875" customWidth="1"/>
    <col min="12545" max="12545" width="68.42578125" customWidth="1"/>
    <col min="12546" max="12546" width="9.140625" customWidth="1"/>
    <col min="12547" max="12547" width="10" customWidth="1"/>
    <col min="12548" max="12548" width="15.7109375" customWidth="1"/>
    <col min="12549" max="12550" width="15.42578125" customWidth="1"/>
    <col min="12551" max="12551" width="16.140625" customWidth="1"/>
    <col min="12552" max="12554" width="6.85546875" customWidth="1"/>
    <col min="12801" max="12801" width="68.42578125" customWidth="1"/>
    <col min="12802" max="12802" width="9.140625" customWidth="1"/>
    <col min="12803" max="12803" width="10" customWidth="1"/>
    <col min="12804" max="12804" width="15.7109375" customWidth="1"/>
    <col min="12805" max="12806" width="15.42578125" customWidth="1"/>
    <col min="12807" max="12807" width="16.140625" customWidth="1"/>
    <col min="12808" max="12810" width="6.85546875" customWidth="1"/>
    <col min="13057" max="13057" width="68.42578125" customWidth="1"/>
    <col min="13058" max="13058" width="9.140625" customWidth="1"/>
    <col min="13059" max="13059" width="10" customWidth="1"/>
    <col min="13060" max="13060" width="15.7109375" customWidth="1"/>
    <col min="13061" max="13062" width="15.42578125" customWidth="1"/>
    <col min="13063" max="13063" width="16.140625" customWidth="1"/>
    <col min="13064" max="13066" width="6.85546875" customWidth="1"/>
    <col min="13313" max="13313" width="68.42578125" customWidth="1"/>
    <col min="13314" max="13314" width="9.140625" customWidth="1"/>
    <col min="13315" max="13315" width="10" customWidth="1"/>
    <col min="13316" max="13316" width="15.7109375" customWidth="1"/>
    <col min="13317" max="13318" width="15.42578125" customWidth="1"/>
    <col min="13319" max="13319" width="16.140625" customWidth="1"/>
    <col min="13320" max="13322" width="6.85546875" customWidth="1"/>
    <col min="13569" max="13569" width="68.42578125" customWidth="1"/>
    <col min="13570" max="13570" width="9.140625" customWidth="1"/>
    <col min="13571" max="13571" width="10" customWidth="1"/>
    <col min="13572" max="13572" width="15.7109375" customWidth="1"/>
    <col min="13573" max="13574" width="15.42578125" customWidth="1"/>
    <col min="13575" max="13575" width="16.140625" customWidth="1"/>
    <col min="13576" max="13578" width="6.85546875" customWidth="1"/>
    <col min="13825" max="13825" width="68.42578125" customWidth="1"/>
    <col min="13826" max="13826" width="9.140625" customWidth="1"/>
    <col min="13827" max="13827" width="10" customWidth="1"/>
    <col min="13828" max="13828" width="15.7109375" customWidth="1"/>
    <col min="13829" max="13830" width="15.42578125" customWidth="1"/>
    <col min="13831" max="13831" width="16.140625" customWidth="1"/>
    <col min="13832" max="13834" width="6.85546875" customWidth="1"/>
    <col min="14081" max="14081" width="68.42578125" customWidth="1"/>
    <col min="14082" max="14082" width="9.140625" customWidth="1"/>
    <col min="14083" max="14083" width="10" customWidth="1"/>
    <col min="14084" max="14084" width="15.7109375" customWidth="1"/>
    <col min="14085" max="14086" width="15.42578125" customWidth="1"/>
    <col min="14087" max="14087" width="16.140625" customWidth="1"/>
    <col min="14088" max="14090" width="6.85546875" customWidth="1"/>
    <col min="14337" max="14337" width="68.42578125" customWidth="1"/>
    <col min="14338" max="14338" width="9.140625" customWidth="1"/>
    <col min="14339" max="14339" width="10" customWidth="1"/>
    <col min="14340" max="14340" width="15.7109375" customWidth="1"/>
    <col min="14341" max="14342" width="15.42578125" customWidth="1"/>
    <col min="14343" max="14343" width="16.140625" customWidth="1"/>
    <col min="14344" max="14346" width="6.85546875" customWidth="1"/>
    <col min="14593" max="14593" width="68.42578125" customWidth="1"/>
    <col min="14594" max="14594" width="9.140625" customWidth="1"/>
    <col min="14595" max="14595" width="10" customWidth="1"/>
    <col min="14596" max="14596" width="15.7109375" customWidth="1"/>
    <col min="14597" max="14598" width="15.42578125" customWidth="1"/>
    <col min="14599" max="14599" width="16.140625" customWidth="1"/>
    <col min="14600" max="14602" width="6.85546875" customWidth="1"/>
    <col min="14849" max="14849" width="68.42578125" customWidth="1"/>
    <col min="14850" max="14850" width="9.140625" customWidth="1"/>
    <col min="14851" max="14851" width="10" customWidth="1"/>
    <col min="14852" max="14852" width="15.7109375" customWidth="1"/>
    <col min="14853" max="14854" width="15.42578125" customWidth="1"/>
    <col min="14855" max="14855" width="16.140625" customWidth="1"/>
    <col min="14856" max="14858" width="6.85546875" customWidth="1"/>
    <col min="15105" max="15105" width="68.42578125" customWidth="1"/>
    <col min="15106" max="15106" width="9.140625" customWidth="1"/>
    <col min="15107" max="15107" width="10" customWidth="1"/>
    <col min="15108" max="15108" width="15.7109375" customWidth="1"/>
    <col min="15109" max="15110" width="15.42578125" customWidth="1"/>
    <col min="15111" max="15111" width="16.140625" customWidth="1"/>
    <col min="15112" max="15114" width="6.85546875" customWidth="1"/>
    <col min="15361" max="15361" width="68.42578125" customWidth="1"/>
    <col min="15362" max="15362" width="9.140625" customWidth="1"/>
    <col min="15363" max="15363" width="10" customWidth="1"/>
    <col min="15364" max="15364" width="15.7109375" customWidth="1"/>
    <col min="15365" max="15366" width="15.42578125" customWidth="1"/>
    <col min="15367" max="15367" width="16.140625" customWidth="1"/>
    <col min="15368" max="15370" width="6.85546875" customWidth="1"/>
    <col min="15617" max="15617" width="68.42578125" customWidth="1"/>
    <col min="15618" max="15618" width="9.140625" customWidth="1"/>
    <col min="15619" max="15619" width="10" customWidth="1"/>
    <col min="15620" max="15620" width="15.7109375" customWidth="1"/>
    <col min="15621" max="15622" width="15.42578125" customWidth="1"/>
    <col min="15623" max="15623" width="16.140625" customWidth="1"/>
    <col min="15624" max="15626" width="6.85546875" customWidth="1"/>
    <col min="15873" max="15873" width="68.42578125" customWidth="1"/>
    <col min="15874" max="15874" width="9.140625" customWidth="1"/>
    <col min="15875" max="15875" width="10" customWidth="1"/>
    <col min="15876" max="15876" width="15.7109375" customWidth="1"/>
    <col min="15877" max="15878" width="15.42578125" customWidth="1"/>
    <col min="15879" max="15879" width="16.140625" customWidth="1"/>
    <col min="15880" max="15882" width="6.85546875" customWidth="1"/>
    <col min="16129" max="16129" width="68.42578125" customWidth="1"/>
    <col min="16130" max="16130" width="9.140625" customWidth="1"/>
    <col min="16131" max="16131" width="10" customWidth="1"/>
    <col min="16132" max="16132" width="15.7109375" customWidth="1"/>
    <col min="16133" max="16134" width="15.42578125" customWidth="1"/>
    <col min="16135" max="16135" width="16.140625" customWidth="1"/>
    <col min="16136" max="16138" width="6.85546875" customWidth="1"/>
  </cols>
  <sheetData>
    <row r="1" spans="1:10" ht="15" customHeight="1">
      <c r="A1" s="721" t="s">
        <v>841</v>
      </c>
      <c r="B1" s="721" t="s">
        <v>1041</v>
      </c>
      <c r="C1" s="721" t="s">
        <v>1042</v>
      </c>
      <c r="D1" s="721" t="s">
        <v>1043</v>
      </c>
      <c r="E1" s="721"/>
      <c r="F1" s="721" t="s">
        <v>1044</v>
      </c>
      <c r="G1" s="721"/>
      <c r="H1" s="463"/>
      <c r="I1" s="463"/>
      <c r="J1" s="463"/>
    </row>
    <row r="2" spans="1:10" ht="15" customHeight="1">
      <c r="A2" s="721"/>
      <c r="B2" s="721"/>
      <c r="C2" s="721"/>
      <c r="D2" s="418" t="s">
        <v>1045</v>
      </c>
      <c r="E2" s="418" t="s">
        <v>920</v>
      </c>
      <c r="F2" s="418" t="s">
        <v>1045</v>
      </c>
      <c r="G2" s="418" t="s">
        <v>920</v>
      </c>
      <c r="H2" s="463"/>
      <c r="I2" s="463"/>
      <c r="J2" s="463"/>
    </row>
    <row r="3" spans="1:10" ht="15" customHeight="1">
      <c r="A3" s="461" t="s">
        <v>1046</v>
      </c>
      <c r="B3" s="420" t="s">
        <v>16</v>
      </c>
      <c r="C3" s="420" t="s">
        <v>815</v>
      </c>
      <c r="D3" s="464">
        <f>BCThuNhap_06203!D17</f>
        <v>6537394853</v>
      </c>
      <c r="E3" s="464" t="e">
        <f>BCThuNhap_06203!#REF!</f>
        <v>#REF!</v>
      </c>
      <c r="F3" s="464">
        <f>BCThuNhap_06203!E17</f>
        <v>0</v>
      </c>
      <c r="G3" s="464" t="e">
        <f>BCThuNhap_06203!#REF!</f>
        <v>#REF!</v>
      </c>
      <c r="H3" s="463"/>
      <c r="I3" s="463"/>
      <c r="J3" s="463"/>
    </row>
    <row r="4" spans="1:10" ht="15" customHeight="1">
      <c r="A4" s="420" t="s">
        <v>1047</v>
      </c>
      <c r="B4" s="420" t="s">
        <v>17</v>
      </c>
      <c r="C4" s="420" t="s">
        <v>815</v>
      </c>
      <c r="D4" s="464">
        <f>BCThuNhap_06203!D18</f>
        <v>329033980</v>
      </c>
      <c r="E4" s="464" t="e">
        <f>BCThuNhap_06203!#REF!</f>
        <v>#REF!</v>
      </c>
      <c r="F4" s="464">
        <f>BCThuNhap_06203!E18</f>
        <v>0</v>
      </c>
      <c r="G4" s="464" t="e">
        <f>BCThuNhap_06203!#REF!</f>
        <v>#REF!</v>
      </c>
      <c r="H4" s="463"/>
      <c r="I4" s="463"/>
      <c r="J4" s="463"/>
    </row>
    <row r="5" spans="1:10" ht="15" customHeight="1">
      <c r="A5" s="420" t="s">
        <v>1048</v>
      </c>
      <c r="B5" s="420" t="s">
        <v>18</v>
      </c>
      <c r="C5" s="420" t="s">
        <v>815</v>
      </c>
      <c r="D5" s="464">
        <f>BCThuNhap_06203!D21</f>
        <v>21840156</v>
      </c>
      <c r="E5" s="464" t="e">
        <f>BCThuNhap_06203!#REF!</f>
        <v>#REF!</v>
      </c>
      <c r="F5" s="464">
        <f>BCThuNhap_06203!E21</f>
        <v>0</v>
      </c>
      <c r="G5" s="464" t="e">
        <f>BCThuNhap_06203!#REF!</f>
        <v>#REF!</v>
      </c>
      <c r="H5" s="463"/>
      <c r="I5" s="463"/>
      <c r="J5" s="463"/>
    </row>
    <row r="6" spans="1:10" ht="15" customHeight="1">
      <c r="A6" s="420" t="s">
        <v>1049</v>
      </c>
      <c r="B6" s="420" t="s">
        <v>27</v>
      </c>
      <c r="C6" s="420" t="s">
        <v>815</v>
      </c>
      <c r="D6" s="420">
        <f>+VLOOKUP(B6,BCThuNhap_06203!$B$17:$D$72,3,0)</f>
        <v>2858459869</v>
      </c>
      <c r="E6" s="420" t="e">
        <f>+VLOOKUP(B6,BCThuNhap_06203!$B$17:$D$72,4,0)</f>
        <v>#REF!</v>
      </c>
      <c r="F6" s="420" t="e">
        <f>+VLOOKUP(B6,BCThuNhap_06203!$B$17:$E$72,5,0)</f>
        <v>#REF!</v>
      </c>
      <c r="G6" s="420" t="e">
        <f>+VLOOKUP(B6,BCThuNhap_06203!$B$17:$E$72,6,0)</f>
        <v>#REF!</v>
      </c>
      <c r="H6" s="463"/>
      <c r="I6" s="463"/>
      <c r="J6" s="463"/>
    </row>
    <row r="7" spans="1:10" ht="15" customHeight="1">
      <c r="A7" s="420" t="s">
        <v>1050</v>
      </c>
      <c r="B7" s="420" t="s">
        <v>28</v>
      </c>
      <c r="C7" s="420" t="s">
        <v>815</v>
      </c>
      <c r="D7" s="420">
        <f>+VLOOKUP(B7,BCThuNhap_06203!$B$17:$D$72,3,0)</f>
        <v>3328060848</v>
      </c>
      <c r="E7" s="420" t="e">
        <f>+VLOOKUP(B7,BCThuNhap_06203!$B$17:$D$72,4,0)</f>
        <v>#REF!</v>
      </c>
      <c r="F7" s="420" t="e">
        <f>+VLOOKUP(B7,BCThuNhap_06203!$B$17:$E$72,5,0)</f>
        <v>#REF!</v>
      </c>
      <c r="G7" s="420" t="e">
        <f>+VLOOKUP(B7,BCThuNhap_06203!$B$17:$E$72,6,0)</f>
        <v>#REF!</v>
      </c>
      <c r="H7" s="463"/>
      <c r="I7" s="463"/>
      <c r="J7" s="463"/>
    </row>
    <row r="8" spans="1:10" ht="15" customHeight="1">
      <c r="A8" s="420" t="s">
        <v>1051</v>
      </c>
      <c r="B8" s="420" t="s">
        <v>29</v>
      </c>
      <c r="C8" s="420" t="s">
        <v>815</v>
      </c>
      <c r="D8" s="420">
        <f>+VLOOKUP(B8,BCThuNhap_06203!$B$17:$D$72,3,0)</f>
        <v>0</v>
      </c>
      <c r="E8" s="420" t="e">
        <f>+VLOOKUP(B8,BCThuNhap_06203!$B$17:$D$72,4,0)</f>
        <v>#REF!</v>
      </c>
      <c r="F8" s="420" t="e">
        <f>+VLOOKUP(B8,BCThuNhap_06203!$B$17:$E$72,5,0)</f>
        <v>#REF!</v>
      </c>
      <c r="G8" s="420" t="e">
        <f>+VLOOKUP(B8,BCThuNhap_06203!$B$17:$E$72,6,0)</f>
        <v>#REF!</v>
      </c>
      <c r="H8" s="463"/>
      <c r="I8" s="463"/>
      <c r="J8" s="463"/>
    </row>
    <row r="9" spans="1:10" ht="15" customHeight="1">
      <c r="A9" s="420" t="s">
        <v>1052</v>
      </c>
      <c r="B9" s="420" t="s">
        <v>30</v>
      </c>
      <c r="C9" s="420" t="s">
        <v>815</v>
      </c>
      <c r="D9" s="420">
        <f>+VLOOKUP(B9,BCThuNhap_06203!$B$17:$D$72,3,0)</f>
        <v>0</v>
      </c>
      <c r="E9" s="420" t="e">
        <f>+VLOOKUP(B9,BCThuNhap_06203!$B$17:$D$72,4,0)</f>
        <v>#REF!</v>
      </c>
      <c r="F9" s="420" t="e">
        <f>+VLOOKUP(B9,BCThuNhap_06203!$B$17:$E$72,5,0)</f>
        <v>#REF!</v>
      </c>
      <c r="G9" s="420" t="e">
        <f>+VLOOKUP(B9,BCThuNhap_06203!$B$17:$E$72,6,0)</f>
        <v>#REF!</v>
      </c>
      <c r="H9" s="463"/>
      <c r="I9" s="463"/>
      <c r="J9" s="463"/>
    </row>
    <row r="10" spans="1:10" ht="15" customHeight="1">
      <c r="A10" s="420" t="s">
        <v>1053</v>
      </c>
      <c r="B10" s="420" t="s">
        <v>31</v>
      </c>
      <c r="C10" s="420" t="s">
        <v>815</v>
      </c>
      <c r="D10" s="420">
        <f>+VLOOKUP(B10,BCThuNhap_06203!$B$17:$D$72,3,0)</f>
        <v>0</v>
      </c>
      <c r="E10" s="420" t="e">
        <f>+VLOOKUP(B10,BCThuNhap_06203!$B$17:$D$72,4,0)</f>
        <v>#REF!</v>
      </c>
      <c r="F10" s="420" t="e">
        <f>+VLOOKUP(B10,BCThuNhap_06203!$B$17:$E$72,5,0)</f>
        <v>#REF!</v>
      </c>
      <c r="G10" s="420" t="e">
        <f>+VLOOKUP(B10,BCThuNhap_06203!$B$17:$E$72,6,0)</f>
        <v>#REF!</v>
      </c>
      <c r="H10" s="463"/>
      <c r="I10" s="463"/>
      <c r="J10" s="463"/>
    </row>
    <row r="11" spans="1:10" ht="15" customHeight="1">
      <c r="A11" s="420" t="s">
        <v>1054</v>
      </c>
      <c r="B11" s="420" t="s">
        <v>32</v>
      </c>
      <c r="C11" s="420" t="s">
        <v>815</v>
      </c>
      <c r="D11" s="420">
        <f>+VLOOKUP(B11,BCThuNhap_06203!$B$17:$D$72,3,0)</f>
        <v>0</v>
      </c>
      <c r="E11" s="420" t="e">
        <f>+VLOOKUP(B11,BCThuNhap_06203!$B$17:$D$72,4,0)</f>
        <v>#REF!</v>
      </c>
      <c r="F11" s="420" t="e">
        <f>+VLOOKUP(B11,BCThuNhap_06203!$B$17:$E$72,5,0)</f>
        <v>#REF!</v>
      </c>
      <c r="G11" s="420" t="e">
        <f>+VLOOKUP(B11,BCThuNhap_06203!$B$17:$E$72,6,0)</f>
        <v>#REF!</v>
      </c>
      <c r="H11" s="463"/>
      <c r="I11" s="463"/>
      <c r="J11" s="463"/>
    </row>
    <row r="12" spans="1:10" ht="15" customHeight="1">
      <c r="A12" s="461" t="s">
        <v>1055</v>
      </c>
      <c r="B12" s="420" t="s">
        <v>26</v>
      </c>
      <c r="C12" s="420" t="s">
        <v>815</v>
      </c>
      <c r="D12" s="420">
        <f>+VLOOKUP(B12,BCThuNhap_06203!$B$17:$D$72,3,0)</f>
        <v>114670291</v>
      </c>
      <c r="E12" s="420" t="e">
        <f>+VLOOKUP(B12,BCThuNhap_06203!$B$17:$D$72,4,0)</f>
        <v>#REF!</v>
      </c>
      <c r="F12" s="420" t="e">
        <f>+VLOOKUP(B12,BCThuNhap_06203!$B$17:$E$72,5,0)</f>
        <v>#REF!</v>
      </c>
      <c r="G12" s="420" t="e">
        <f>+VLOOKUP(B12,BCThuNhap_06203!$B$17:$E$72,6,0)</f>
        <v>#REF!</v>
      </c>
      <c r="H12" s="463"/>
      <c r="I12" s="463"/>
      <c r="J12" s="463"/>
    </row>
    <row r="13" spans="1:10" ht="15" customHeight="1">
      <c r="A13" s="420" t="s">
        <v>1056</v>
      </c>
      <c r="B13" s="420" t="s">
        <v>25</v>
      </c>
      <c r="C13" s="420" t="s">
        <v>815</v>
      </c>
      <c r="D13" s="420">
        <f>+VLOOKUP(B13,BCThuNhap_06203!$B$17:$D$72,3,0)</f>
        <v>114670291</v>
      </c>
      <c r="E13" s="420" t="e">
        <f>+VLOOKUP(B13,BCThuNhap_06203!$B$17:$D$72,4,0)</f>
        <v>#REF!</v>
      </c>
      <c r="F13" s="420" t="e">
        <f>+VLOOKUP(B13,BCThuNhap_06203!$B$17:$E$72,5,0)</f>
        <v>#REF!</v>
      </c>
      <c r="G13" s="420" t="e">
        <f>+VLOOKUP(B13,BCThuNhap_06203!$B$17:$E$72,6,0)</f>
        <v>#REF!</v>
      </c>
      <c r="H13" s="463"/>
      <c r="I13" s="463"/>
      <c r="J13" s="463"/>
    </row>
    <row r="14" spans="1:10" ht="15" customHeight="1">
      <c r="A14" s="420" t="s">
        <v>1057</v>
      </c>
      <c r="B14" s="420" t="s">
        <v>24</v>
      </c>
      <c r="C14" s="420" t="s">
        <v>815</v>
      </c>
      <c r="D14" s="420">
        <f>+VLOOKUP(B14,BCThuNhap_06203!$B$17:$D$72,3,0)</f>
        <v>0</v>
      </c>
      <c r="E14" s="420" t="e">
        <f>+VLOOKUP(B14,BCThuNhap_06203!$B$17:$D$72,4,0)</f>
        <v>#REF!</v>
      </c>
      <c r="F14" s="420" t="e">
        <f>+VLOOKUP(B14,BCThuNhap_06203!$B$17:$E$72,5,0)</f>
        <v>#REF!</v>
      </c>
      <c r="G14" s="420" t="e">
        <f>+VLOOKUP(B14,BCThuNhap_06203!$B$17:$E$72,6,0)</f>
        <v>#REF!</v>
      </c>
      <c r="H14" s="463"/>
      <c r="I14" s="463"/>
      <c r="J14" s="463"/>
    </row>
    <row r="15" spans="1:10" ht="15" customHeight="1">
      <c r="A15" s="420" t="s">
        <v>1058</v>
      </c>
      <c r="B15" s="420" t="s">
        <v>23</v>
      </c>
      <c r="C15" s="420" t="s">
        <v>815</v>
      </c>
      <c r="D15" s="420">
        <f>+VLOOKUP(B15,BCThuNhap_06203!$B$17:$D$72,3,0)</f>
        <v>0</v>
      </c>
      <c r="E15" s="420" t="e">
        <f>+VLOOKUP(B15,BCThuNhap_06203!$B$17:$D$72,4,0)</f>
        <v>#REF!</v>
      </c>
      <c r="F15" s="420" t="e">
        <f>+VLOOKUP(B15,BCThuNhap_06203!$B$17:$E$72,5,0)</f>
        <v>#REF!</v>
      </c>
      <c r="G15" s="420" t="e">
        <f>+VLOOKUP(B15,BCThuNhap_06203!$B$17:$E$72,6,0)</f>
        <v>#REF!</v>
      </c>
      <c r="H15" s="463"/>
      <c r="I15" s="463"/>
      <c r="J15" s="463"/>
    </row>
    <row r="16" spans="1:10" ht="15" customHeight="1">
      <c r="A16" s="420" t="s">
        <v>1059</v>
      </c>
      <c r="B16" s="420" t="s">
        <v>22</v>
      </c>
      <c r="C16" s="420" t="s">
        <v>815</v>
      </c>
      <c r="D16" s="420">
        <f>+VLOOKUP(B16,BCThuNhap_06203!$B$17:$D$72,3,0)</f>
        <v>0</v>
      </c>
      <c r="E16" s="420" t="e">
        <f>+VLOOKUP(B16,BCThuNhap_06203!$B$17:$D$72,4,0)</f>
        <v>#REF!</v>
      </c>
      <c r="F16" s="420" t="e">
        <f>+VLOOKUP(B16,BCThuNhap_06203!$B$17:$E$72,5,0)</f>
        <v>#REF!</v>
      </c>
      <c r="G16" s="420" t="e">
        <f>+VLOOKUP(B16,BCThuNhap_06203!$B$17:$E$72,6,0)</f>
        <v>#REF!</v>
      </c>
      <c r="H16" s="463"/>
      <c r="I16" s="463"/>
      <c r="J16" s="463"/>
    </row>
    <row r="17" spans="1:10" ht="15" customHeight="1">
      <c r="A17" s="420" t="s">
        <v>1060</v>
      </c>
      <c r="B17" s="420" t="s">
        <v>33</v>
      </c>
      <c r="C17" s="420" t="s">
        <v>815</v>
      </c>
      <c r="D17" s="420">
        <f>+VLOOKUP(B17,BCThuNhap_06203!$B$17:$D$72,3,0)</f>
        <v>0</v>
      </c>
      <c r="E17" s="420" t="e">
        <f>+VLOOKUP(B17,BCThuNhap_06203!$B$17:$D$72,4,0)</f>
        <v>#REF!</v>
      </c>
      <c r="F17" s="420" t="e">
        <f>+VLOOKUP(B17,BCThuNhap_06203!$B$17:$E$72,5,0)</f>
        <v>#REF!</v>
      </c>
      <c r="G17" s="420" t="e">
        <f>+VLOOKUP(B17,BCThuNhap_06203!$B$17:$E$72,6,0)</f>
        <v>#REF!</v>
      </c>
      <c r="H17" s="463"/>
      <c r="I17" s="463"/>
      <c r="J17" s="463"/>
    </row>
    <row r="18" spans="1:10" ht="15" customHeight="1">
      <c r="A18" s="461" t="s">
        <v>1061</v>
      </c>
      <c r="B18" s="420" t="s">
        <v>34</v>
      </c>
      <c r="C18" s="420" t="s">
        <v>815</v>
      </c>
      <c r="D18" s="420">
        <f>+VLOOKUP(B18,BCThuNhap_06203!$B$17:$D$72,3,0)</f>
        <v>975965658</v>
      </c>
      <c r="E18" s="420" t="e">
        <f>+VLOOKUP(B18,BCThuNhap_06203!$B$17:$D$72,4,0)</f>
        <v>#REF!</v>
      </c>
      <c r="F18" s="420" t="e">
        <f>+VLOOKUP(B18,BCThuNhap_06203!$B$17:$E$72,5,0)</f>
        <v>#REF!</v>
      </c>
      <c r="G18" s="420" t="e">
        <f>+VLOOKUP(B18,BCThuNhap_06203!$B$17:$E$72,6,0)</f>
        <v>#REF!</v>
      </c>
      <c r="H18" s="463"/>
      <c r="I18" s="463"/>
      <c r="J18" s="463"/>
    </row>
    <row r="19" spans="1:10" ht="15" customHeight="1">
      <c r="A19" s="420" t="s">
        <v>1062</v>
      </c>
      <c r="B19" s="420" t="s">
        <v>35</v>
      </c>
      <c r="C19" s="420" t="s">
        <v>815</v>
      </c>
      <c r="D19" s="420">
        <f>+VLOOKUP(B19,BCThuNhap_06203!$B$17:$D$72,3,0)</f>
        <v>479555256</v>
      </c>
      <c r="E19" s="420" t="e">
        <f>+VLOOKUP(B19,BCThuNhap_06203!$B$17:$D$72,4,0)</f>
        <v>#REF!</v>
      </c>
      <c r="F19" s="420" t="e">
        <f>+VLOOKUP(B19,BCThuNhap_06203!$B$17:$E$72,5,0)</f>
        <v>#REF!</v>
      </c>
      <c r="G19" s="420" t="e">
        <f>+VLOOKUP(B19,BCThuNhap_06203!$B$17:$E$72,6,0)</f>
        <v>#REF!</v>
      </c>
      <c r="H19" s="463"/>
      <c r="I19" s="463"/>
      <c r="J19" s="463"/>
    </row>
    <row r="20" spans="1:10" ht="15" customHeight="1">
      <c r="A20" s="420" t="s">
        <v>1063</v>
      </c>
      <c r="B20" s="420" t="s">
        <v>37</v>
      </c>
      <c r="C20" s="420" t="s">
        <v>815</v>
      </c>
      <c r="D20" s="420">
        <f>+VLOOKUP(B20,BCThuNhap_06203!$B$17:$D$72,3,0)</f>
        <v>145832768</v>
      </c>
      <c r="E20" s="420" t="e">
        <f>+VLOOKUP(B20,BCThuNhap_06203!$B$17:$D$72,4,0)</f>
        <v>#REF!</v>
      </c>
      <c r="F20" s="420" t="e">
        <f>+VLOOKUP(B20,BCThuNhap_06203!$B$17:$E$72,5,0)</f>
        <v>#REF!</v>
      </c>
      <c r="G20" s="420" t="e">
        <f>+VLOOKUP(B20,BCThuNhap_06203!$B$17:$E$72,6,0)</f>
        <v>#REF!</v>
      </c>
      <c r="H20" s="463"/>
      <c r="I20" s="463"/>
      <c r="J20" s="463"/>
    </row>
    <row r="21" spans="1:10" ht="15" customHeight="1">
      <c r="A21" s="420" t="s">
        <v>1064</v>
      </c>
      <c r="B21" s="420" t="s">
        <v>38</v>
      </c>
      <c r="C21" s="420" t="s">
        <v>815</v>
      </c>
      <c r="D21" s="420">
        <f>+VLOOKUP(B21,BCThuNhap_06203!$B$17:$D$72,3,0)</f>
        <v>38854839</v>
      </c>
      <c r="E21" s="420" t="e">
        <f>+VLOOKUP(B21,BCThuNhap_06203!$B$17:$D$72,4,0)</f>
        <v>#REF!</v>
      </c>
      <c r="F21" s="420" t="e">
        <f>+VLOOKUP(B21,BCThuNhap_06203!$B$17:$E$72,5,0)</f>
        <v>#REF!</v>
      </c>
      <c r="G21" s="420" t="e">
        <f>+VLOOKUP(B21,BCThuNhap_06203!$B$17:$E$72,6,0)</f>
        <v>#REF!</v>
      </c>
      <c r="H21" s="463"/>
      <c r="I21" s="463"/>
      <c r="J21" s="463"/>
    </row>
    <row r="22" spans="1:10" ht="15" customHeight="1">
      <c r="A22" s="420" t="s">
        <v>1065</v>
      </c>
      <c r="B22" s="420" t="s">
        <v>39</v>
      </c>
      <c r="C22" s="420" t="s">
        <v>815</v>
      </c>
      <c r="D22" s="420">
        <f>+VLOOKUP(B22,BCThuNhap_06203!$B$17:$D$72,3,0)</f>
        <v>116564516</v>
      </c>
      <c r="E22" s="420" t="e">
        <f>+VLOOKUP(B22,BCThuNhap_06203!$B$17:$D$72,4,0)</f>
        <v>#REF!</v>
      </c>
      <c r="F22" s="420" t="e">
        <f>+VLOOKUP(B22,BCThuNhap_06203!$B$17:$E$72,5,0)</f>
        <v>#REF!</v>
      </c>
      <c r="G22" s="420" t="e">
        <f>+VLOOKUP(B22,BCThuNhap_06203!$B$17:$E$72,6,0)</f>
        <v>#REF!</v>
      </c>
      <c r="H22" s="463"/>
      <c r="I22" s="463"/>
      <c r="J22" s="463"/>
    </row>
    <row r="23" spans="1:10" ht="15" customHeight="1">
      <c r="A23" s="420" t="s">
        <v>1066</v>
      </c>
      <c r="B23" s="420" t="s">
        <v>40</v>
      </c>
      <c r="C23" s="420" t="s">
        <v>815</v>
      </c>
      <c r="D23" s="420">
        <f>+VLOOKUP(B23,BCThuNhap_06203!$B$17:$D$72,3,0)</f>
        <v>70766666</v>
      </c>
      <c r="E23" s="420" t="e">
        <f>+VLOOKUP(B23,BCThuNhap_06203!$B$17:$D$72,4,0)</f>
        <v>#REF!</v>
      </c>
      <c r="F23" s="420" t="e">
        <f>+VLOOKUP(B23,BCThuNhap_06203!$B$17:$E$72,5,0)</f>
        <v>#REF!</v>
      </c>
      <c r="G23" s="420" t="e">
        <f>+VLOOKUP(B23,BCThuNhap_06203!$B$17:$E$72,6,0)</f>
        <v>#REF!</v>
      </c>
      <c r="H23" s="463"/>
      <c r="I23" s="463"/>
      <c r="J23" s="463"/>
    </row>
    <row r="24" spans="1:10" ht="15" customHeight="1">
      <c r="A24" s="420" t="s">
        <v>1067</v>
      </c>
      <c r="B24" s="420" t="s">
        <v>41</v>
      </c>
      <c r="C24" s="420" t="s">
        <v>815</v>
      </c>
      <c r="D24" s="420">
        <f>+VLOOKUP(B24,BCThuNhap_06203!$B$17:$D$72,3,0)</f>
        <v>0</v>
      </c>
      <c r="E24" s="420" t="e">
        <f>+VLOOKUP(B24,BCThuNhap_06203!$B$17:$D$72,4,0)</f>
        <v>#REF!</v>
      </c>
      <c r="F24" s="420" t="e">
        <f>+VLOOKUP(B24,BCThuNhap_06203!$B$17:$E$72,5,0)</f>
        <v>#REF!</v>
      </c>
      <c r="G24" s="420" t="e">
        <f>+VLOOKUP(B24,BCThuNhap_06203!$B$17:$E$72,6,0)</f>
        <v>#REF!</v>
      </c>
      <c r="H24" s="463"/>
      <c r="I24" s="463"/>
      <c r="J24" s="463"/>
    </row>
    <row r="25" spans="1:10" ht="15" customHeight="1">
      <c r="A25" s="420" t="s">
        <v>1068</v>
      </c>
      <c r="B25" s="420" t="s">
        <v>42</v>
      </c>
      <c r="C25" s="420" t="s">
        <v>815</v>
      </c>
      <c r="D25" s="420">
        <f>+VLOOKUP(B25,BCThuNhap_06203!$B$17:$D$72,3,0)</f>
        <v>0</v>
      </c>
      <c r="E25" s="420" t="e">
        <f>+VLOOKUP(B25,BCThuNhap_06203!$B$17:$D$72,4,0)</f>
        <v>#REF!</v>
      </c>
      <c r="F25" s="420" t="e">
        <f>+VLOOKUP(B25,BCThuNhap_06203!$B$17:$E$72,5,0)</f>
        <v>#REF!</v>
      </c>
      <c r="G25" s="420" t="e">
        <f>+VLOOKUP(B25,BCThuNhap_06203!$B$17:$E$72,6,0)</f>
        <v>#REF!</v>
      </c>
      <c r="H25" s="463"/>
      <c r="I25" s="463"/>
      <c r="J25" s="463"/>
    </row>
    <row r="26" spans="1:10" ht="15" customHeight="1">
      <c r="A26" s="420" t="s">
        <v>1069</v>
      </c>
      <c r="B26" s="420" t="s">
        <v>43</v>
      </c>
      <c r="C26" s="420" t="s">
        <v>815</v>
      </c>
      <c r="D26" s="420">
        <f>+VLOOKUP(B26,BCThuNhap_06203!$B$17:$D$72,3,0)</f>
        <v>27000000</v>
      </c>
      <c r="E26" s="420" t="e">
        <f>+VLOOKUP(B26,BCThuNhap_06203!$B$17:$D$72,4,0)</f>
        <v>#REF!</v>
      </c>
      <c r="F26" s="420" t="e">
        <f>+VLOOKUP(B26,BCThuNhap_06203!$B$17:$E$72,5,0)</f>
        <v>#REF!</v>
      </c>
      <c r="G26" s="420" t="e">
        <f>+VLOOKUP(B26,BCThuNhap_06203!$B$17:$E$72,6,0)</f>
        <v>#REF!</v>
      </c>
      <c r="H26" s="463"/>
      <c r="I26" s="463"/>
      <c r="J26" s="463"/>
    </row>
    <row r="27" spans="1:10" ht="15" customHeight="1">
      <c r="A27" s="420" t="s">
        <v>1070</v>
      </c>
      <c r="B27" s="420" t="s">
        <v>44</v>
      </c>
      <c r="C27" s="420" t="s">
        <v>815</v>
      </c>
      <c r="D27" s="420">
        <f>+VLOOKUP(B27,BCThuNhap_06203!$B$17:$D$72,3,0)</f>
        <v>0</v>
      </c>
      <c r="E27" s="420" t="e">
        <f>+VLOOKUP(B27,BCThuNhap_06203!$B$17:$D$72,4,0)</f>
        <v>#REF!</v>
      </c>
      <c r="F27" s="420" t="e">
        <f>+VLOOKUP(B27,BCThuNhap_06203!$B$17:$E$72,5,0)</f>
        <v>#REF!</v>
      </c>
      <c r="G27" s="420" t="e">
        <f>+VLOOKUP(B27,BCThuNhap_06203!$B$17:$E$72,6,0)</f>
        <v>#REF!</v>
      </c>
      <c r="H27" s="463"/>
      <c r="I27" s="463"/>
      <c r="J27" s="463"/>
    </row>
    <row r="28" spans="1:10" ht="15" customHeight="1">
      <c r="A28" s="420" t="s">
        <v>1071</v>
      </c>
      <c r="B28" s="420" t="s">
        <v>36</v>
      </c>
      <c r="C28" s="420" t="s">
        <v>815</v>
      </c>
      <c r="D28" s="420">
        <f>+VLOOKUP(B28,BCThuNhap_06203!$B$17:$D$72,3,0)</f>
        <v>97391613</v>
      </c>
      <c r="E28" s="420" t="e">
        <f>+VLOOKUP(B28,BCThuNhap_06203!$B$17:$D$72,4,0)</f>
        <v>#REF!</v>
      </c>
      <c r="F28" s="420" t="e">
        <f>+VLOOKUP(B28,BCThuNhap_06203!$B$17:$E$72,5,0)</f>
        <v>#REF!</v>
      </c>
      <c r="G28" s="420" t="e">
        <f>+VLOOKUP(B28,BCThuNhap_06203!$B$17:$E$72,6,0)</f>
        <v>#REF!</v>
      </c>
      <c r="H28" s="463"/>
      <c r="I28" s="463"/>
      <c r="J28" s="463"/>
    </row>
    <row r="29" spans="1:10" ht="15" customHeight="1">
      <c r="A29" s="461" t="s">
        <v>1072</v>
      </c>
      <c r="B29" s="420" t="s">
        <v>45</v>
      </c>
      <c r="C29" s="420" t="s">
        <v>815</v>
      </c>
      <c r="D29" s="420">
        <f>+VLOOKUP(B29,BCThuNhap_06203!$B$17:$D$72,3,0)</f>
        <v>5446758904</v>
      </c>
      <c r="E29" s="420" t="e">
        <f>+VLOOKUP(B29,BCThuNhap_06203!$B$17:$D$72,4,0)</f>
        <v>#REF!</v>
      </c>
      <c r="F29" s="420" t="e">
        <f>+VLOOKUP(B29,BCThuNhap_06203!$B$17:$E$72,5,0)</f>
        <v>#REF!</v>
      </c>
      <c r="G29" s="420" t="e">
        <f>+VLOOKUP(B29,BCThuNhap_06203!$B$17:$E$72,6,0)</f>
        <v>#REF!</v>
      </c>
      <c r="H29" s="463"/>
      <c r="I29" s="463"/>
      <c r="J29" s="463"/>
    </row>
    <row r="30" spans="1:10" ht="15" customHeight="1">
      <c r="A30" s="461" t="s">
        <v>1073</v>
      </c>
      <c r="B30" s="420" t="s">
        <v>46</v>
      </c>
      <c r="C30" s="420" t="s">
        <v>815</v>
      </c>
      <c r="D30" s="420">
        <f>+VLOOKUP(B30,BCThuNhap_06203!$B$17:$D$72,3,0)</f>
        <v>0</v>
      </c>
      <c r="E30" s="420" t="e">
        <f>+VLOOKUP(B30,BCThuNhap_06203!$B$17:$D$72,4,0)</f>
        <v>#REF!</v>
      </c>
      <c r="F30" s="420" t="e">
        <f>+VLOOKUP(B30,BCThuNhap_06203!$B$17:$E$72,5,0)</f>
        <v>#REF!</v>
      </c>
      <c r="G30" s="420" t="e">
        <f>+VLOOKUP(B30,BCThuNhap_06203!$B$17:$E$72,6,0)</f>
        <v>#REF!</v>
      </c>
      <c r="H30" s="463"/>
      <c r="I30" s="463"/>
      <c r="J30" s="463"/>
    </row>
    <row r="31" spans="1:10" ht="15" customHeight="1">
      <c r="A31" s="420" t="s">
        <v>1074</v>
      </c>
      <c r="B31" s="420" t="s">
        <v>47</v>
      </c>
      <c r="C31" s="420" t="s">
        <v>815</v>
      </c>
      <c r="D31" s="420">
        <f>+VLOOKUP(B31,BCThuNhap_06203!$B$17:$D$72,3,0)</f>
        <v>0</v>
      </c>
      <c r="E31" s="420" t="e">
        <f>+VLOOKUP(B31,BCThuNhap_06203!$B$17:$D$72,4,0)</f>
        <v>#REF!</v>
      </c>
      <c r="F31" s="420" t="e">
        <f>+VLOOKUP(B31,BCThuNhap_06203!$B$17:$E$72,5,0)</f>
        <v>#REF!</v>
      </c>
      <c r="G31" s="420" t="e">
        <f>+VLOOKUP(B31,BCThuNhap_06203!$B$17:$E$72,6,0)</f>
        <v>#REF!</v>
      </c>
      <c r="H31" s="463"/>
      <c r="I31" s="463"/>
      <c r="J31" s="463"/>
    </row>
    <row r="32" spans="1:10" ht="15" customHeight="1">
      <c r="A32" s="420" t="s">
        <v>1075</v>
      </c>
      <c r="B32" s="420" t="s">
        <v>48</v>
      </c>
      <c r="C32" s="420" t="s">
        <v>815</v>
      </c>
      <c r="D32" s="420">
        <f>+VLOOKUP(B32,BCThuNhap_06203!$B$17:$D$72,3,0)</f>
        <v>0</v>
      </c>
      <c r="E32" s="420" t="e">
        <f>+VLOOKUP(B32,BCThuNhap_06203!$B$17:$D$72,4,0)</f>
        <v>#REF!</v>
      </c>
      <c r="F32" s="420" t="e">
        <f>+VLOOKUP(B32,BCThuNhap_06203!$B$17:$E$72,5,0)</f>
        <v>#REF!</v>
      </c>
      <c r="G32" s="420" t="e">
        <f>+VLOOKUP(B32,BCThuNhap_06203!$B$17:$E$72,6,0)</f>
        <v>#REF!</v>
      </c>
      <c r="H32" s="463"/>
      <c r="I32" s="463"/>
      <c r="J32" s="463"/>
    </row>
    <row r="33" spans="1:10" ht="15" customHeight="1">
      <c r="A33" s="461" t="s">
        <v>1076</v>
      </c>
      <c r="B33" s="420" t="s">
        <v>21</v>
      </c>
      <c r="C33" s="420" t="s">
        <v>815</v>
      </c>
      <c r="D33" s="420">
        <f>+VLOOKUP(B33,BCThuNhap_06203!$B$17:$D$72,3,0)</f>
        <v>5446758904</v>
      </c>
      <c r="E33" s="420" t="e">
        <f>+VLOOKUP(B33,BCThuNhap_06203!$B$17:$D$72,4,0)</f>
        <v>#REF!</v>
      </c>
      <c r="F33" s="420" t="e">
        <f>+VLOOKUP(B33,BCThuNhap_06203!$B$17:$E$72,5,0)</f>
        <v>#REF!</v>
      </c>
      <c r="G33" s="420" t="e">
        <f>+VLOOKUP(B33,BCThuNhap_06203!$B$17:$E$72,6,0)</f>
        <v>#REF!</v>
      </c>
      <c r="H33" s="463"/>
      <c r="I33" s="463"/>
      <c r="J33" s="463"/>
    </row>
    <row r="34" spans="1:10" ht="15" customHeight="1">
      <c r="A34" s="420" t="s">
        <v>1077</v>
      </c>
      <c r="B34" s="420" t="s">
        <v>20</v>
      </c>
      <c r="C34" s="420" t="s">
        <v>815</v>
      </c>
      <c r="D34" s="420">
        <f>+VLOOKUP(B34,BCThuNhap_06203!$B$17:$D$72,3,0)</f>
        <v>2118698056</v>
      </c>
      <c r="E34" s="420" t="e">
        <f>+VLOOKUP(B34,BCThuNhap_06203!$B$17:$D$72,4,0)</f>
        <v>#REF!</v>
      </c>
      <c r="F34" s="420" t="e">
        <f>+VLOOKUP(B34,BCThuNhap_06203!$B$17:$E$72,5,0)</f>
        <v>#REF!</v>
      </c>
      <c r="G34" s="420" t="e">
        <f>+VLOOKUP(B34,BCThuNhap_06203!$B$17:$E$72,6,0)</f>
        <v>#REF!</v>
      </c>
      <c r="H34" s="463"/>
      <c r="I34" s="463"/>
      <c r="J34" s="463"/>
    </row>
    <row r="35" spans="1:10" ht="15" customHeight="1">
      <c r="A35" s="420" t="s">
        <v>1078</v>
      </c>
      <c r="B35" s="420" t="s">
        <v>19</v>
      </c>
      <c r="C35" s="420" t="s">
        <v>815</v>
      </c>
      <c r="D35" s="420">
        <f>+VLOOKUP(B35,BCThuNhap_06203!$B$17:$D$72,3,0)</f>
        <v>3328060848</v>
      </c>
      <c r="E35" s="420" t="e">
        <f>+VLOOKUP(B35,BCThuNhap_06203!$B$17:$D$72,4,0)</f>
        <v>#REF!</v>
      </c>
      <c r="F35" s="420" t="e">
        <f>+VLOOKUP(B35,BCThuNhap_06203!$B$17:$E$72,5,0)</f>
        <v>#REF!</v>
      </c>
      <c r="G35" s="420" t="e">
        <f>+VLOOKUP(B35,BCThuNhap_06203!$B$17:$E$72,6,0)</f>
        <v>#REF!</v>
      </c>
      <c r="H35" s="463"/>
      <c r="I35" s="463"/>
      <c r="J35" s="463"/>
    </row>
    <row r="36" spans="1:10" ht="15" customHeight="1">
      <c r="A36" s="461" t="s">
        <v>1079</v>
      </c>
      <c r="B36" s="420" t="s">
        <v>49</v>
      </c>
      <c r="C36" s="420" t="s">
        <v>815</v>
      </c>
      <c r="D36" s="420">
        <f>+VLOOKUP(B36,BCThuNhap_06203!$B$17:$D$72,3,0)</f>
        <v>0</v>
      </c>
      <c r="E36" s="420" t="e">
        <f>+VLOOKUP(B36,BCThuNhap_06203!$B$17:$D$72,4,0)</f>
        <v>#REF!</v>
      </c>
      <c r="F36" s="420" t="e">
        <f>+VLOOKUP(B36,BCThuNhap_06203!$B$17:$E$72,5,0)</f>
        <v>#REF!</v>
      </c>
      <c r="G36" s="420" t="e">
        <f>+VLOOKUP(B36,BCThuNhap_06203!$B$17:$E$72,6,0)</f>
        <v>#REF!</v>
      </c>
      <c r="H36" s="463"/>
      <c r="I36" s="463"/>
      <c r="J36" s="463"/>
    </row>
    <row r="37" spans="1:10" ht="15" customHeight="1">
      <c r="A37" s="461" t="s">
        <v>1080</v>
      </c>
      <c r="B37" s="420" t="s">
        <v>50</v>
      </c>
      <c r="C37" s="420" t="s">
        <v>815</v>
      </c>
      <c r="D37" s="420">
        <f>+VLOOKUP(B37,BCThuNhap_06203!$B$17:$D$72,3,0)</f>
        <v>5446758904</v>
      </c>
      <c r="E37" s="420" t="e">
        <f>+VLOOKUP(B37,BCThuNhap_06203!$B$17:$D$72,4,0)</f>
        <v>#REF!</v>
      </c>
      <c r="F37" s="420" t="e">
        <f>+VLOOKUP(B37,BCThuNhap_06203!$B$17:$E$72,5,0)</f>
        <v>#REF!</v>
      </c>
      <c r="G37" s="420" t="e">
        <f>+VLOOKUP(B37,BCThuNhap_06203!$B$17:$E$72,6,0)</f>
        <v>#REF!</v>
      </c>
      <c r="H37" s="463"/>
      <c r="I37" s="463"/>
      <c r="J37" s="463"/>
    </row>
    <row r="38" spans="1:10" ht="15" customHeight="1">
      <c r="A38" s="463" t="s">
        <v>815</v>
      </c>
      <c r="B38" s="463" t="s">
        <v>815</v>
      </c>
      <c r="C38" s="463" t="s">
        <v>815</v>
      </c>
      <c r="D38" s="463" t="s">
        <v>815</v>
      </c>
      <c r="E38" s="463" t="s">
        <v>815</v>
      </c>
      <c r="F38" s="463" t="s">
        <v>815</v>
      </c>
      <c r="G38" s="463" t="s">
        <v>815</v>
      </c>
      <c r="H38" s="463"/>
      <c r="I38" s="463"/>
      <c r="J38" s="463"/>
    </row>
  </sheetData>
  <mergeCells count="5">
    <mergeCell ref="A1:A2"/>
    <mergeCell ref="B1:B2"/>
    <mergeCell ref="C1:C2"/>
    <mergeCell ref="D1:E1"/>
    <mergeCell ref="F1:G1"/>
  </mergeCell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2"/>
  <sheetViews>
    <sheetView topLeftCell="A25" workbookViewId="0">
      <selection activeCell="D20" sqref="D20"/>
    </sheetView>
  </sheetViews>
  <sheetFormatPr defaultRowHeight="12.75"/>
  <cols>
    <col min="1" max="1" width="61.85546875" customWidth="1"/>
    <col min="2" max="2" width="6.85546875" customWidth="1"/>
    <col min="3" max="3" width="24.42578125" customWidth="1"/>
    <col min="4" max="5" width="21.5703125" customWidth="1"/>
    <col min="257" max="257" width="61.85546875" customWidth="1"/>
    <col min="258" max="258" width="6.85546875" customWidth="1"/>
    <col min="259" max="259" width="24.42578125" customWidth="1"/>
    <col min="260" max="261" width="21.5703125" customWidth="1"/>
    <col min="513" max="513" width="61.85546875" customWidth="1"/>
    <col min="514" max="514" width="6.85546875" customWidth="1"/>
    <col min="515" max="515" width="24.42578125" customWidth="1"/>
    <col min="516" max="517" width="21.5703125" customWidth="1"/>
    <col min="769" max="769" width="61.85546875" customWidth="1"/>
    <col min="770" max="770" width="6.85546875" customWidth="1"/>
    <col min="771" max="771" width="24.42578125" customWidth="1"/>
    <col min="772" max="773" width="21.5703125" customWidth="1"/>
    <col min="1025" max="1025" width="61.85546875" customWidth="1"/>
    <col min="1026" max="1026" width="6.85546875" customWidth="1"/>
    <col min="1027" max="1027" width="24.42578125" customWidth="1"/>
    <col min="1028" max="1029" width="21.5703125" customWidth="1"/>
    <col min="1281" max="1281" width="61.85546875" customWidth="1"/>
    <col min="1282" max="1282" width="6.85546875" customWidth="1"/>
    <col min="1283" max="1283" width="24.42578125" customWidth="1"/>
    <col min="1284" max="1285" width="21.5703125" customWidth="1"/>
    <col min="1537" max="1537" width="61.85546875" customWidth="1"/>
    <col min="1538" max="1538" width="6.85546875" customWidth="1"/>
    <col min="1539" max="1539" width="24.42578125" customWidth="1"/>
    <col min="1540" max="1541" width="21.5703125" customWidth="1"/>
    <col min="1793" max="1793" width="61.85546875" customWidth="1"/>
    <col min="1794" max="1794" width="6.85546875" customWidth="1"/>
    <col min="1795" max="1795" width="24.42578125" customWidth="1"/>
    <col min="1796" max="1797" width="21.5703125" customWidth="1"/>
    <col min="2049" max="2049" width="61.85546875" customWidth="1"/>
    <col min="2050" max="2050" width="6.85546875" customWidth="1"/>
    <col min="2051" max="2051" width="24.42578125" customWidth="1"/>
    <col min="2052" max="2053" width="21.5703125" customWidth="1"/>
    <col min="2305" max="2305" width="61.85546875" customWidth="1"/>
    <col min="2306" max="2306" width="6.85546875" customWidth="1"/>
    <col min="2307" max="2307" width="24.42578125" customWidth="1"/>
    <col min="2308" max="2309" width="21.5703125" customWidth="1"/>
    <col min="2561" max="2561" width="61.85546875" customWidth="1"/>
    <col min="2562" max="2562" width="6.85546875" customWidth="1"/>
    <col min="2563" max="2563" width="24.42578125" customWidth="1"/>
    <col min="2564" max="2565" width="21.5703125" customWidth="1"/>
    <col min="2817" max="2817" width="61.85546875" customWidth="1"/>
    <col min="2818" max="2818" width="6.85546875" customWidth="1"/>
    <col min="2819" max="2819" width="24.42578125" customWidth="1"/>
    <col min="2820" max="2821" width="21.5703125" customWidth="1"/>
    <col min="3073" max="3073" width="61.85546875" customWidth="1"/>
    <col min="3074" max="3074" width="6.85546875" customWidth="1"/>
    <col min="3075" max="3075" width="24.42578125" customWidth="1"/>
    <col min="3076" max="3077" width="21.5703125" customWidth="1"/>
    <col min="3329" max="3329" width="61.85546875" customWidth="1"/>
    <col min="3330" max="3330" width="6.85546875" customWidth="1"/>
    <col min="3331" max="3331" width="24.42578125" customWidth="1"/>
    <col min="3332" max="3333" width="21.5703125" customWidth="1"/>
    <col min="3585" max="3585" width="61.85546875" customWidth="1"/>
    <col min="3586" max="3586" width="6.85546875" customWidth="1"/>
    <col min="3587" max="3587" width="24.42578125" customWidth="1"/>
    <col min="3588" max="3589" width="21.5703125" customWidth="1"/>
    <col min="3841" max="3841" width="61.85546875" customWidth="1"/>
    <col min="3842" max="3842" width="6.85546875" customWidth="1"/>
    <col min="3843" max="3843" width="24.42578125" customWidth="1"/>
    <col min="3844" max="3845" width="21.5703125" customWidth="1"/>
    <col min="4097" max="4097" width="61.85546875" customWidth="1"/>
    <col min="4098" max="4098" width="6.85546875" customWidth="1"/>
    <col min="4099" max="4099" width="24.42578125" customWidth="1"/>
    <col min="4100" max="4101" width="21.5703125" customWidth="1"/>
    <col min="4353" max="4353" width="61.85546875" customWidth="1"/>
    <col min="4354" max="4354" width="6.85546875" customWidth="1"/>
    <col min="4355" max="4355" width="24.42578125" customWidth="1"/>
    <col min="4356" max="4357" width="21.5703125" customWidth="1"/>
    <col min="4609" max="4609" width="61.85546875" customWidth="1"/>
    <col min="4610" max="4610" width="6.85546875" customWidth="1"/>
    <col min="4611" max="4611" width="24.42578125" customWidth="1"/>
    <col min="4612" max="4613" width="21.5703125" customWidth="1"/>
    <col min="4865" max="4865" width="61.85546875" customWidth="1"/>
    <col min="4866" max="4866" width="6.85546875" customWidth="1"/>
    <col min="4867" max="4867" width="24.42578125" customWidth="1"/>
    <col min="4868" max="4869" width="21.5703125" customWidth="1"/>
    <col min="5121" max="5121" width="61.85546875" customWidth="1"/>
    <col min="5122" max="5122" width="6.85546875" customWidth="1"/>
    <col min="5123" max="5123" width="24.42578125" customWidth="1"/>
    <col min="5124" max="5125" width="21.5703125" customWidth="1"/>
    <col min="5377" max="5377" width="61.85546875" customWidth="1"/>
    <col min="5378" max="5378" width="6.85546875" customWidth="1"/>
    <col min="5379" max="5379" width="24.42578125" customWidth="1"/>
    <col min="5380" max="5381" width="21.5703125" customWidth="1"/>
    <col min="5633" max="5633" width="61.85546875" customWidth="1"/>
    <col min="5634" max="5634" width="6.85546875" customWidth="1"/>
    <col min="5635" max="5635" width="24.42578125" customWidth="1"/>
    <col min="5636" max="5637" width="21.5703125" customWidth="1"/>
    <col min="5889" max="5889" width="61.85546875" customWidth="1"/>
    <col min="5890" max="5890" width="6.85546875" customWidth="1"/>
    <col min="5891" max="5891" width="24.42578125" customWidth="1"/>
    <col min="5892" max="5893" width="21.5703125" customWidth="1"/>
    <col min="6145" max="6145" width="61.85546875" customWidth="1"/>
    <col min="6146" max="6146" width="6.85546875" customWidth="1"/>
    <col min="6147" max="6147" width="24.42578125" customWidth="1"/>
    <col min="6148" max="6149" width="21.5703125" customWidth="1"/>
    <col min="6401" max="6401" width="61.85546875" customWidth="1"/>
    <col min="6402" max="6402" width="6.85546875" customWidth="1"/>
    <col min="6403" max="6403" width="24.42578125" customWidth="1"/>
    <col min="6404" max="6405" width="21.5703125" customWidth="1"/>
    <col min="6657" max="6657" width="61.85546875" customWidth="1"/>
    <col min="6658" max="6658" width="6.85546875" customWidth="1"/>
    <col min="6659" max="6659" width="24.42578125" customWidth="1"/>
    <col min="6660" max="6661" width="21.5703125" customWidth="1"/>
    <col min="6913" max="6913" width="61.85546875" customWidth="1"/>
    <col min="6914" max="6914" width="6.85546875" customWidth="1"/>
    <col min="6915" max="6915" width="24.42578125" customWidth="1"/>
    <col min="6916" max="6917" width="21.5703125" customWidth="1"/>
    <col min="7169" max="7169" width="61.85546875" customWidth="1"/>
    <col min="7170" max="7170" width="6.85546875" customWidth="1"/>
    <col min="7171" max="7171" width="24.42578125" customWidth="1"/>
    <col min="7172" max="7173" width="21.5703125" customWidth="1"/>
    <col min="7425" max="7425" width="61.85546875" customWidth="1"/>
    <col min="7426" max="7426" width="6.85546875" customWidth="1"/>
    <col min="7427" max="7427" width="24.42578125" customWidth="1"/>
    <col min="7428" max="7429" width="21.5703125" customWidth="1"/>
    <col min="7681" max="7681" width="61.85546875" customWidth="1"/>
    <col min="7682" max="7682" width="6.85546875" customWidth="1"/>
    <col min="7683" max="7683" width="24.42578125" customWidth="1"/>
    <col min="7684" max="7685" width="21.5703125" customWidth="1"/>
    <col min="7937" max="7937" width="61.85546875" customWidth="1"/>
    <col min="7938" max="7938" width="6.85546875" customWidth="1"/>
    <col min="7939" max="7939" width="24.42578125" customWidth="1"/>
    <col min="7940" max="7941" width="21.5703125" customWidth="1"/>
    <col min="8193" max="8193" width="61.85546875" customWidth="1"/>
    <col min="8194" max="8194" width="6.85546875" customWidth="1"/>
    <col min="8195" max="8195" width="24.42578125" customWidth="1"/>
    <col min="8196" max="8197" width="21.5703125" customWidth="1"/>
    <col min="8449" max="8449" width="61.85546875" customWidth="1"/>
    <col min="8450" max="8450" width="6.85546875" customWidth="1"/>
    <col min="8451" max="8451" width="24.42578125" customWidth="1"/>
    <col min="8452" max="8453" width="21.5703125" customWidth="1"/>
    <col min="8705" max="8705" width="61.85546875" customWidth="1"/>
    <col min="8706" max="8706" width="6.85546875" customWidth="1"/>
    <col min="8707" max="8707" width="24.42578125" customWidth="1"/>
    <col min="8708" max="8709" width="21.5703125" customWidth="1"/>
    <col min="8961" max="8961" width="61.85546875" customWidth="1"/>
    <col min="8962" max="8962" width="6.85546875" customWidth="1"/>
    <col min="8963" max="8963" width="24.42578125" customWidth="1"/>
    <col min="8964" max="8965" width="21.5703125" customWidth="1"/>
    <col min="9217" max="9217" width="61.85546875" customWidth="1"/>
    <col min="9218" max="9218" width="6.85546875" customWidth="1"/>
    <col min="9219" max="9219" width="24.42578125" customWidth="1"/>
    <col min="9220" max="9221" width="21.5703125" customWidth="1"/>
    <col min="9473" max="9473" width="61.85546875" customWidth="1"/>
    <col min="9474" max="9474" width="6.85546875" customWidth="1"/>
    <col min="9475" max="9475" width="24.42578125" customWidth="1"/>
    <col min="9476" max="9477" width="21.5703125" customWidth="1"/>
    <col min="9729" max="9729" width="61.85546875" customWidth="1"/>
    <col min="9730" max="9730" width="6.85546875" customWidth="1"/>
    <col min="9731" max="9731" width="24.42578125" customWidth="1"/>
    <col min="9732" max="9733" width="21.5703125" customWidth="1"/>
    <col min="9985" max="9985" width="61.85546875" customWidth="1"/>
    <col min="9986" max="9986" width="6.85546875" customWidth="1"/>
    <col min="9987" max="9987" width="24.42578125" customWidth="1"/>
    <col min="9988" max="9989" width="21.5703125" customWidth="1"/>
    <col min="10241" max="10241" width="61.85546875" customWidth="1"/>
    <col min="10242" max="10242" width="6.85546875" customWidth="1"/>
    <col min="10243" max="10243" width="24.42578125" customWidth="1"/>
    <col min="10244" max="10245" width="21.5703125" customWidth="1"/>
    <col min="10497" max="10497" width="61.85546875" customWidth="1"/>
    <col min="10498" max="10498" width="6.85546875" customWidth="1"/>
    <col min="10499" max="10499" width="24.42578125" customWidth="1"/>
    <col min="10500" max="10501" width="21.5703125" customWidth="1"/>
    <col min="10753" max="10753" width="61.85546875" customWidth="1"/>
    <col min="10754" max="10754" width="6.85546875" customWidth="1"/>
    <col min="10755" max="10755" width="24.42578125" customWidth="1"/>
    <col min="10756" max="10757" width="21.5703125" customWidth="1"/>
    <col min="11009" max="11009" width="61.85546875" customWidth="1"/>
    <col min="11010" max="11010" width="6.85546875" customWidth="1"/>
    <col min="11011" max="11011" width="24.42578125" customWidth="1"/>
    <col min="11012" max="11013" width="21.5703125" customWidth="1"/>
    <col min="11265" max="11265" width="61.85546875" customWidth="1"/>
    <col min="11266" max="11266" width="6.85546875" customWidth="1"/>
    <col min="11267" max="11267" width="24.42578125" customWidth="1"/>
    <col min="11268" max="11269" width="21.5703125" customWidth="1"/>
    <col min="11521" max="11521" width="61.85546875" customWidth="1"/>
    <col min="11522" max="11522" width="6.85546875" customWidth="1"/>
    <col min="11523" max="11523" width="24.42578125" customWidth="1"/>
    <col min="11524" max="11525" width="21.5703125" customWidth="1"/>
    <col min="11777" max="11777" width="61.85546875" customWidth="1"/>
    <col min="11778" max="11778" width="6.85546875" customWidth="1"/>
    <col min="11779" max="11779" width="24.42578125" customWidth="1"/>
    <col min="11780" max="11781" width="21.5703125" customWidth="1"/>
    <col min="12033" max="12033" width="61.85546875" customWidth="1"/>
    <col min="12034" max="12034" width="6.85546875" customWidth="1"/>
    <col min="12035" max="12035" width="24.42578125" customWidth="1"/>
    <col min="12036" max="12037" width="21.5703125" customWidth="1"/>
    <col min="12289" max="12289" width="61.85546875" customWidth="1"/>
    <col min="12290" max="12290" width="6.85546875" customWidth="1"/>
    <col min="12291" max="12291" width="24.42578125" customWidth="1"/>
    <col min="12292" max="12293" width="21.5703125" customWidth="1"/>
    <col min="12545" max="12545" width="61.85546875" customWidth="1"/>
    <col min="12546" max="12546" width="6.85546875" customWidth="1"/>
    <col min="12547" max="12547" width="24.42578125" customWidth="1"/>
    <col min="12548" max="12549" width="21.5703125" customWidth="1"/>
    <col min="12801" max="12801" width="61.85546875" customWidth="1"/>
    <col min="12802" max="12802" width="6.85546875" customWidth="1"/>
    <col min="12803" max="12803" width="24.42578125" customWidth="1"/>
    <col min="12804" max="12805" width="21.5703125" customWidth="1"/>
    <col min="13057" max="13057" width="61.85546875" customWidth="1"/>
    <col min="13058" max="13058" width="6.85546875" customWidth="1"/>
    <col min="13059" max="13059" width="24.42578125" customWidth="1"/>
    <col min="13060" max="13061" width="21.5703125" customWidth="1"/>
    <col min="13313" max="13313" width="61.85546875" customWidth="1"/>
    <col min="13314" max="13314" width="6.85546875" customWidth="1"/>
    <col min="13315" max="13315" width="24.42578125" customWidth="1"/>
    <col min="13316" max="13317" width="21.5703125" customWidth="1"/>
    <col min="13569" max="13569" width="61.85546875" customWidth="1"/>
    <col min="13570" max="13570" width="6.85546875" customWidth="1"/>
    <col min="13571" max="13571" width="24.42578125" customWidth="1"/>
    <col min="13572" max="13573" width="21.5703125" customWidth="1"/>
    <col min="13825" max="13825" width="61.85546875" customWidth="1"/>
    <col min="13826" max="13826" width="6.85546875" customWidth="1"/>
    <col min="13827" max="13827" width="24.42578125" customWidth="1"/>
    <col min="13828" max="13829" width="21.5703125" customWidth="1"/>
    <col min="14081" max="14081" width="61.85546875" customWidth="1"/>
    <col min="14082" max="14082" width="6.85546875" customWidth="1"/>
    <col min="14083" max="14083" width="24.42578125" customWidth="1"/>
    <col min="14084" max="14085" width="21.5703125" customWidth="1"/>
    <col min="14337" max="14337" width="61.85546875" customWidth="1"/>
    <col min="14338" max="14338" width="6.85546875" customWidth="1"/>
    <col min="14339" max="14339" width="24.42578125" customWidth="1"/>
    <col min="14340" max="14341" width="21.5703125" customWidth="1"/>
    <col min="14593" max="14593" width="61.85546875" customWidth="1"/>
    <col min="14594" max="14594" width="6.85546875" customWidth="1"/>
    <col min="14595" max="14595" width="24.42578125" customWidth="1"/>
    <col min="14596" max="14597" width="21.5703125" customWidth="1"/>
    <col min="14849" max="14849" width="61.85546875" customWidth="1"/>
    <col min="14850" max="14850" width="6.85546875" customWidth="1"/>
    <col min="14851" max="14851" width="24.42578125" customWidth="1"/>
    <col min="14852" max="14853" width="21.5703125" customWidth="1"/>
    <col min="15105" max="15105" width="61.85546875" customWidth="1"/>
    <col min="15106" max="15106" width="6.85546875" customWidth="1"/>
    <col min="15107" max="15107" width="24.42578125" customWidth="1"/>
    <col min="15108" max="15109" width="21.5703125" customWidth="1"/>
    <col min="15361" max="15361" width="61.85546875" customWidth="1"/>
    <col min="15362" max="15362" width="6.85546875" customWidth="1"/>
    <col min="15363" max="15363" width="24.42578125" customWidth="1"/>
    <col min="15364" max="15365" width="21.5703125" customWidth="1"/>
    <col min="15617" max="15617" width="61.85546875" customWidth="1"/>
    <col min="15618" max="15618" width="6.85546875" customWidth="1"/>
    <col min="15619" max="15619" width="24.42578125" customWidth="1"/>
    <col min="15620" max="15621" width="21.5703125" customWidth="1"/>
    <col min="15873" max="15873" width="61.85546875" customWidth="1"/>
    <col min="15874" max="15874" width="6.85546875" customWidth="1"/>
    <col min="15875" max="15875" width="24.42578125" customWidth="1"/>
    <col min="15876" max="15877" width="21.5703125" customWidth="1"/>
    <col min="16129" max="16129" width="61.85546875" customWidth="1"/>
    <col min="16130" max="16130" width="6.85546875" customWidth="1"/>
    <col min="16131" max="16131" width="24.42578125" customWidth="1"/>
    <col min="16132" max="16133" width="21.5703125" customWidth="1"/>
  </cols>
  <sheetData>
    <row r="1" spans="1:5" ht="15" customHeight="1">
      <c r="A1" s="418" t="s">
        <v>841</v>
      </c>
      <c r="B1" s="418" t="s">
        <v>1041</v>
      </c>
      <c r="C1" s="418" t="s">
        <v>1042</v>
      </c>
      <c r="D1" s="418" t="s">
        <v>1043</v>
      </c>
      <c r="E1" s="418" t="s">
        <v>1044</v>
      </c>
    </row>
    <row r="2" spans="1:5" ht="15" customHeight="1">
      <c r="A2" s="461" t="s">
        <v>1127</v>
      </c>
      <c r="B2" s="420" t="s">
        <v>51</v>
      </c>
      <c r="C2" s="420" t="s">
        <v>815</v>
      </c>
      <c r="D2" s="420" t="s">
        <v>815</v>
      </c>
      <c r="E2" s="420" t="s">
        <v>815</v>
      </c>
    </row>
    <row r="3" spans="1:5" ht="15" customHeight="1">
      <c r="A3" s="420" t="s">
        <v>1128</v>
      </c>
      <c r="B3" s="420" t="s">
        <v>16</v>
      </c>
      <c r="C3" s="420" t="s">
        <v>815</v>
      </c>
      <c r="D3" s="420">
        <f>+VLOOKUP(B3,BCLCGT_06262!$B$19:$D$64,3,0)</f>
        <v>5446758904</v>
      </c>
      <c r="E3" s="420">
        <f>+VLOOKUP(B3,BCLCGT_06262!$B$19:$E$64,4,0)</f>
        <v>0</v>
      </c>
    </row>
    <row r="4" spans="1:5" ht="15" customHeight="1">
      <c r="A4" s="420" t="s">
        <v>1129</v>
      </c>
      <c r="B4" s="420" t="s">
        <v>17</v>
      </c>
      <c r="C4" s="420" t="s">
        <v>815</v>
      </c>
      <c r="D4" s="420">
        <f>+VLOOKUP(B4,BCLCGT_06262!$B$19:$D$64,3,0)</f>
        <v>-3313184348</v>
      </c>
      <c r="E4" s="420">
        <f>+VLOOKUP(B4,BCLCGT_06262!$B$19:$E$64,4,0)</f>
        <v>0</v>
      </c>
    </row>
    <row r="5" spans="1:5" ht="15" customHeight="1">
      <c r="A5" s="420" t="s">
        <v>1130</v>
      </c>
      <c r="B5" s="420" t="s">
        <v>18</v>
      </c>
      <c r="C5" s="420" t="s">
        <v>815</v>
      </c>
      <c r="D5" s="420">
        <f>+VLOOKUP(B5,BCLCGT_06262!$B$19:$D$64,3,0)</f>
        <v>-3328060848</v>
      </c>
      <c r="E5" s="420">
        <f>+VLOOKUP(B5,BCLCGT_06262!$B$19:$E$64,4,0)</f>
        <v>0</v>
      </c>
    </row>
    <row r="6" spans="1:5" ht="15" customHeight="1">
      <c r="A6" s="420" t="s">
        <v>1131</v>
      </c>
      <c r="B6" s="420" t="s">
        <v>27</v>
      </c>
      <c r="C6" s="420" t="s">
        <v>815</v>
      </c>
      <c r="D6" s="420">
        <f>+VLOOKUP(B6,BCLCGT_06262!$B$19:$D$64,3,0)</f>
        <v>14876500</v>
      </c>
      <c r="E6" s="420">
        <f>+VLOOKUP(B6,BCLCGT_06262!$B$19:$E$64,4,0)</f>
        <v>0</v>
      </c>
    </row>
    <row r="7" spans="1:5" ht="15" customHeight="1">
      <c r="A7" s="420" t="s">
        <v>1132</v>
      </c>
      <c r="B7" s="420" t="s">
        <v>28</v>
      </c>
      <c r="C7" s="420" t="s">
        <v>815</v>
      </c>
      <c r="D7" s="420">
        <f>+VLOOKUP(B7,BCLCGT_06262!$B$19:$D$64,3,0)</f>
        <v>2133574556</v>
      </c>
      <c r="E7" s="420">
        <f>+VLOOKUP(B7,BCLCGT_06262!$B$19:$E$64,4,0)</f>
        <v>0</v>
      </c>
    </row>
    <row r="8" spans="1:5" ht="15" customHeight="1">
      <c r="A8" s="420" t="s">
        <v>1133</v>
      </c>
      <c r="B8" s="420" t="s">
        <v>34</v>
      </c>
      <c r="C8" s="420" t="s">
        <v>815</v>
      </c>
      <c r="D8" s="420">
        <f>+VLOOKUP(B8,BCLCGT_06262!$B$19:$D$64,3,0)</f>
        <v>-51570747252</v>
      </c>
      <c r="E8" s="420">
        <f>+VLOOKUP(B8,BCLCGT_06262!$B$19:$E$64,4,0)</f>
        <v>0</v>
      </c>
    </row>
    <row r="9" spans="1:5" ht="15" customHeight="1">
      <c r="A9" s="420" t="s">
        <v>1134</v>
      </c>
      <c r="B9" s="420" t="s">
        <v>29</v>
      </c>
      <c r="C9" s="420" t="s">
        <v>815</v>
      </c>
      <c r="D9" s="420">
        <f>+VLOOKUP(B9,BCLCGT_06262!$B$19:$D$64,3,0)</f>
        <v>-1376500000</v>
      </c>
      <c r="E9" s="420">
        <f>+VLOOKUP(B9,BCLCGT_06262!$B$19:$E$64,4,0)</f>
        <v>0</v>
      </c>
    </row>
    <row r="10" spans="1:5" ht="15" customHeight="1">
      <c r="A10" s="420" t="s">
        <v>1135</v>
      </c>
      <c r="B10" s="420" t="s">
        <v>30</v>
      </c>
      <c r="C10" s="420" t="s">
        <v>815</v>
      </c>
      <c r="D10" s="420">
        <f>+VLOOKUP(B10,BCLCGT_06262!$B$19:$D$64,3,0)</f>
        <v>-94132877</v>
      </c>
      <c r="E10" s="420">
        <f>+VLOOKUP(B10,BCLCGT_06262!$B$19:$E$64,4,0)</f>
        <v>0</v>
      </c>
    </row>
    <row r="11" spans="1:5" ht="15" customHeight="1">
      <c r="A11" s="420" t="s">
        <v>1136</v>
      </c>
      <c r="B11" s="420" t="s">
        <v>31</v>
      </c>
      <c r="C11" s="420" t="s">
        <v>815</v>
      </c>
      <c r="D11" s="420">
        <f>+VLOOKUP(B11,BCLCGT_06262!$B$19:$D$64,3,0)</f>
        <v>0</v>
      </c>
      <c r="E11" s="420">
        <f>+VLOOKUP(B11,BCLCGT_06262!$B$19:$E$64,4,0)</f>
        <v>0</v>
      </c>
    </row>
    <row r="12" spans="1:5" ht="15" customHeight="1">
      <c r="A12" s="420" t="s">
        <v>1137</v>
      </c>
      <c r="B12" s="420" t="s">
        <v>32</v>
      </c>
      <c r="C12" s="420" t="s">
        <v>815</v>
      </c>
      <c r="D12" s="420">
        <f>+VLOOKUP(B12,BCLCGT_06262!$B$19:$D$64,3,0)</f>
        <v>0</v>
      </c>
      <c r="E12" s="420">
        <f>+VLOOKUP(B12,BCLCGT_06262!$B$19:$E$64,4,0)</f>
        <v>0</v>
      </c>
    </row>
    <row r="13" spans="1:5" ht="15" customHeight="1">
      <c r="A13" s="420" t="s">
        <v>1138</v>
      </c>
      <c r="B13" s="420" t="s">
        <v>26</v>
      </c>
      <c r="C13" s="420" t="s">
        <v>815</v>
      </c>
      <c r="D13" s="420">
        <f>+VLOOKUP(B13,BCLCGT_06262!$B$19:$D$64,3,0)</f>
        <v>0</v>
      </c>
      <c r="E13" s="420">
        <f>+VLOOKUP(B13,BCLCGT_06262!$B$19:$E$64,4,0)</f>
        <v>0</v>
      </c>
    </row>
    <row r="14" spans="1:5" ht="15" customHeight="1">
      <c r="A14" s="420" t="s">
        <v>1139</v>
      </c>
      <c r="B14" s="420" t="s">
        <v>25</v>
      </c>
      <c r="C14" s="420" t="s">
        <v>815</v>
      </c>
      <c r="D14" s="420">
        <f>+VLOOKUP(B14,BCLCGT_06262!$B$19:$D$64,3,0)</f>
        <v>76792928</v>
      </c>
      <c r="E14" s="420">
        <f>+VLOOKUP(B14,BCLCGT_06262!$B$19:$E$64,4,0)</f>
        <v>0</v>
      </c>
    </row>
    <row r="15" spans="1:5" ht="15" customHeight="1">
      <c r="A15" s="420" t="s">
        <v>1140</v>
      </c>
      <c r="B15" s="420" t="s">
        <v>24</v>
      </c>
      <c r="C15" s="420" t="s">
        <v>815</v>
      </c>
      <c r="D15" s="420">
        <f>+VLOOKUP(B15,BCLCGT_06262!$B$19:$D$64,3,0)</f>
        <v>0</v>
      </c>
      <c r="E15" s="420">
        <f>+VLOOKUP(B15,BCLCGT_06262!$B$19:$E$64,4,0)</f>
        <v>0</v>
      </c>
    </row>
    <row r="16" spans="1:5" ht="15" customHeight="1">
      <c r="A16" s="420" t="s">
        <v>1141</v>
      </c>
      <c r="B16" s="420" t="s">
        <v>23</v>
      </c>
      <c r="C16" s="420" t="s">
        <v>815</v>
      </c>
      <c r="D16" s="420">
        <f>+VLOOKUP(B16,BCLCGT_06262!$B$19:$D$64,3,0)</f>
        <v>2186426</v>
      </c>
      <c r="E16" s="420">
        <f>+VLOOKUP(B16,BCLCGT_06262!$B$19:$E$64,4,0)</f>
        <v>0</v>
      </c>
    </row>
    <row r="17" spans="1:5" ht="15" customHeight="1">
      <c r="A17" s="420" t="s">
        <v>1142</v>
      </c>
      <c r="B17" s="420" t="s">
        <v>22</v>
      </c>
      <c r="C17" s="420" t="s">
        <v>815</v>
      </c>
      <c r="D17" s="420">
        <f>+VLOOKUP(B17,BCLCGT_06262!$B$19:$D$64,3,0)</f>
        <v>17100000</v>
      </c>
      <c r="E17" s="420">
        <f>+VLOOKUP(B17,BCLCGT_06262!$B$19:$E$64,4,0)</f>
        <v>0</v>
      </c>
    </row>
    <row r="18" spans="1:5" ht="15" customHeight="1">
      <c r="A18" s="420" t="s">
        <v>1143</v>
      </c>
      <c r="B18" s="420" t="s">
        <v>33</v>
      </c>
      <c r="C18" s="420" t="s">
        <v>815</v>
      </c>
      <c r="D18" s="420">
        <f>+VLOOKUP(B18,BCLCGT_06262!$B$19:$D$64,3,0)</f>
        <v>1109987</v>
      </c>
      <c r="E18" s="420">
        <f>+VLOOKUP(B18,BCLCGT_06262!$B$19:$E$64,4,0)</f>
        <v>0</v>
      </c>
    </row>
    <row r="19" spans="1:5" ht="15" customHeight="1">
      <c r="A19" s="420" t="s">
        <v>1144</v>
      </c>
      <c r="B19" s="420" t="s">
        <v>985</v>
      </c>
      <c r="C19" s="420" t="s">
        <v>815</v>
      </c>
      <c r="D19" s="420">
        <f>+VLOOKUP(B19,BCLCGT_06262!$B$19:$D$64,3,0)</f>
        <v>49451613</v>
      </c>
      <c r="E19" s="420">
        <f>+VLOOKUP(B19,BCLCGT_06262!$B$19:$E$64,4,0)</f>
        <v>0</v>
      </c>
    </row>
    <row r="20" spans="1:5" ht="15" customHeight="1">
      <c r="A20" s="420" t="s">
        <v>1145</v>
      </c>
      <c r="B20" s="420" t="s">
        <v>987</v>
      </c>
      <c r="C20" s="420" t="s">
        <v>815</v>
      </c>
      <c r="D20" s="420">
        <f>+VLOOKUP(B20,BCLCGT_06262!$B$19:$D$64,3,0)</f>
        <v>123558598</v>
      </c>
      <c r="E20" s="420">
        <f>+VLOOKUP(B20,BCLCGT_06262!$B$19:$E$64,4,0)</f>
        <v>0</v>
      </c>
    </row>
    <row r="21" spans="1:5" ht="15" customHeight="1">
      <c r="A21" s="420" t="s">
        <v>1146</v>
      </c>
      <c r="B21" s="420" t="s">
        <v>989</v>
      </c>
      <c r="C21" s="420" t="s">
        <v>815</v>
      </c>
      <c r="D21" s="420">
        <f>+VLOOKUP(B21,BCLCGT_06262!$B$19:$D$64,3,0)</f>
        <v>0</v>
      </c>
      <c r="E21" s="420">
        <f>+VLOOKUP(B21,BCLCGT_06262!$B$19:$E$64,4,0)</f>
        <v>0</v>
      </c>
    </row>
    <row r="22" spans="1:5" ht="15" customHeight="1">
      <c r="A22" s="420" t="s">
        <v>1147</v>
      </c>
      <c r="B22" s="420" t="s">
        <v>991</v>
      </c>
      <c r="C22" s="420" t="s">
        <v>815</v>
      </c>
      <c r="D22" s="420">
        <f>+VLOOKUP(B22,BCLCGT_06262!$B$19:$D$64,3,0)</f>
        <v>-50637606021</v>
      </c>
      <c r="E22" s="420">
        <f>+VLOOKUP(B22,BCLCGT_06262!$B$19:$E$64,4,0)</f>
        <v>0</v>
      </c>
    </row>
    <row r="23" spans="1:5" ht="15" customHeight="1">
      <c r="A23" s="461" t="s">
        <v>1148</v>
      </c>
      <c r="B23" s="420" t="s">
        <v>61</v>
      </c>
      <c r="C23" s="420" t="s">
        <v>815</v>
      </c>
      <c r="D23" s="420">
        <f>BCLCGT_06262!D45</f>
        <v>54805377989</v>
      </c>
      <c r="E23" s="420">
        <f>+VLOOKUP(B23,BCLCGT_06262!$B$19:$E$64,4,0)</f>
        <v>0</v>
      </c>
    </row>
    <row r="24" spans="1:5" ht="15" customHeight="1">
      <c r="A24" s="420" t="s">
        <v>1149</v>
      </c>
      <c r="B24" s="420" t="s">
        <v>20</v>
      </c>
      <c r="C24" s="420" t="s">
        <v>815</v>
      </c>
      <c r="D24" s="420">
        <f>BCLCGT_06262!D40</f>
        <v>80581832745</v>
      </c>
      <c r="E24" s="420">
        <f>BCLCGT_06262!E40</f>
        <v>0</v>
      </c>
    </row>
    <row r="25" spans="1:5" ht="15" customHeight="1">
      <c r="A25" s="420" t="s">
        <v>1150</v>
      </c>
      <c r="B25" s="420" t="s">
        <v>19</v>
      </c>
      <c r="C25" s="420" t="s">
        <v>815</v>
      </c>
      <c r="D25" s="420">
        <f>BCLCGT_06262!D41</f>
        <v>-25776454756</v>
      </c>
      <c r="E25" s="420">
        <f>BCLCGT_06262!E41</f>
        <v>0</v>
      </c>
    </row>
    <row r="26" spans="1:5" ht="15" customHeight="1">
      <c r="A26" s="420" t="s">
        <v>1151</v>
      </c>
      <c r="B26" s="420" t="s">
        <v>996</v>
      </c>
      <c r="C26" s="420" t="s">
        <v>815</v>
      </c>
      <c r="D26" s="420">
        <f>BCLCGT_06262!D42</f>
        <v>0</v>
      </c>
      <c r="E26" s="420">
        <f>BCLCGT_06262!E42</f>
        <v>0</v>
      </c>
    </row>
    <row r="27" spans="1:5" ht="15" customHeight="1">
      <c r="A27" s="420" t="s">
        <v>1152</v>
      </c>
      <c r="B27" s="420" t="s">
        <v>998</v>
      </c>
      <c r="C27" s="420" t="s">
        <v>815</v>
      </c>
      <c r="D27" s="420">
        <f>+VLOOKUP(B27,BCLCGT_06262!$B$19:$D$64,3,0)</f>
        <v>0</v>
      </c>
      <c r="E27" s="420">
        <f>+VLOOKUP(B27,BCLCGT_06262!$B$19:$E$64,4,0)</f>
        <v>0</v>
      </c>
    </row>
    <row r="28" spans="1:5" ht="15" customHeight="1">
      <c r="A28" s="420" t="s">
        <v>1153</v>
      </c>
      <c r="B28" s="420" t="s">
        <v>1000</v>
      </c>
      <c r="C28" s="420" t="s">
        <v>815</v>
      </c>
      <c r="D28" s="420">
        <f>+VLOOKUP(B28,BCLCGT_06262!$B$19:$D$64,3,0)</f>
        <v>0</v>
      </c>
      <c r="E28" s="420">
        <f>+VLOOKUP(B28,BCLCGT_06262!$B$19:$E$64,4,0)</f>
        <v>0</v>
      </c>
    </row>
    <row r="29" spans="1:5" ht="15" customHeight="1">
      <c r="A29" s="420" t="s">
        <v>1154</v>
      </c>
      <c r="B29" s="420" t="s">
        <v>21</v>
      </c>
      <c r="C29" s="420" t="s">
        <v>815</v>
      </c>
      <c r="D29" s="420">
        <f>+VLOOKUP(B29,BCLCGT_06262!$B$19:$D$64,3,0)</f>
        <v>54805377989</v>
      </c>
      <c r="E29" s="420">
        <f>+VLOOKUP(B29,BCLCGT_06262!$B$19:$E$64,4,0)</f>
        <v>0</v>
      </c>
    </row>
    <row r="30" spans="1:5" ht="15" customHeight="1">
      <c r="A30" s="461" t="s">
        <v>1155</v>
      </c>
      <c r="B30" s="420" t="s">
        <v>49</v>
      </c>
      <c r="C30" s="420" t="s">
        <v>815</v>
      </c>
      <c r="D30" s="420">
        <f>+VLOOKUP(B30,BCLCGT_06262!$B$19:$D$64,3,0)</f>
        <v>4167771968</v>
      </c>
      <c r="E30" s="420">
        <f>+VLOOKUP(B30,BCLCGT_06262!$B$19:$E$64,4,0)</f>
        <v>0</v>
      </c>
    </row>
    <row r="31" spans="1:5" ht="15" customHeight="1">
      <c r="A31" s="461" t="s">
        <v>1156</v>
      </c>
      <c r="B31" s="420" t="s">
        <v>1004</v>
      </c>
      <c r="C31" s="420" t="s">
        <v>815</v>
      </c>
      <c r="D31" s="420">
        <f>+VLOOKUP(B31,BCLCGT_06262!$B$19:$D$64,3,0)</f>
        <v>0</v>
      </c>
      <c r="E31" s="420">
        <f>+VLOOKUP(B31,BCLCGT_06262!$B$19:$E$64,4,0)</f>
        <v>0</v>
      </c>
    </row>
    <row r="32" spans="1:5" ht="15" customHeight="1">
      <c r="A32" s="420" t="s">
        <v>1157</v>
      </c>
      <c r="B32" s="420" t="s">
        <v>1006</v>
      </c>
      <c r="C32" s="420" t="s">
        <v>815</v>
      </c>
      <c r="D32" s="420">
        <f>+VLOOKUP(B32,BCLCGT_06262!$B$19:$D$64,3,0)</f>
        <v>0</v>
      </c>
      <c r="E32" s="420">
        <f>+VLOOKUP(B32,BCLCGT_06262!$B$19:$E$64,4,0)</f>
        <v>0</v>
      </c>
    </row>
    <row r="33" spans="1:5" ht="15" customHeight="1">
      <c r="A33" s="420" t="s">
        <v>1158</v>
      </c>
      <c r="B33" s="420" t="s">
        <v>1008</v>
      </c>
      <c r="C33" s="420" t="s">
        <v>815</v>
      </c>
      <c r="D33" s="420">
        <f>+VLOOKUP(B33,BCLCGT_06262!$B$19:$D$64,3,0)</f>
        <v>0</v>
      </c>
      <c r="E33" s="420">
        <f>+VLOOKUP(B33,BCLCGT_06262!$B$19:$E$64,4,0)</f>
        <v>0</v>
      </c>
    </row>
    <row r="34" spans="1:5" ht="15" customHeight="1">
      <c r="A34" s="420" t="s">
        <v>1159</v>
      </c>
      <c r="B34" s="420" t="s">
        <v>1016</v>
      </c>
      <c r="C34" s="420" t="s">
        <v>815</v>
      </c>
      <c r="D34" s="420">
        <f>+VLOOKUP(B34,BCLCGT_06262!$B$19:$D$64,3,0)</f>
        <v>0</v>
      </c>
      <c r="E34" s="420">
        <f>+VLOOKUP(B34,BCLCGT_06262!$B$19:$E$64,4,0)</f>
        <v>0</v>
      </c>
    </row>
    <row r="35" spans="1:5" ht="15" customHeight="1">
      <c r="A35" s="420" t="s">
        <v>1160</v>
      </c>
      <c r="B35" s="420" t="s">
        <v>1018</v>
      </c>
      <c r="C35" s="420" t="s">
        <v>815</v>
      </c>
      <c r="D35" s="420">
        <f>+VLOOKUP(B35,BCLCGT_06262!$B$19:$D$64,3,0)</f>
        <v>0</v>
      </c>
      <c r="E35" s="420">
        <f>+VLOOKUP(B35,BCLCGT_06262!$B$19:$E$64,4,0)</f>
        <v>0</v>
      </c>
    </row>
    <row r="36" spans="1:5" ht="15" customHeight="1">
      <c r="A36" s="461" t="s">
        <v>1161</v>
      </c>
      <c r="B36" s="420" t="s">
        <v>1020</v>
      </c>
      <c r="C36" s="420" t="s">
        <v>815</v>
      </c>
      <c r="D36" s="420">
        <f>+VLOOKUP(B36,BCLCGT_06262!$B$19:$D$64,3,0)</f>
        <v>4167771968</v>
      </c>
      <c r="E36" s="420">
        <f>+VLOOKUP(B36,BCLCGT_06262!$B$19:$E$64,4,0)</f>
        <v>0</v>
      </c>
    </row>
    <row r="37" spans="1:5" ht="15" customHeight="1">
      <c r="A37" s="420" t="s">
        <v>1162</v>
      </c>
      <c r="B37" s="420" t="s">
        <v>1022</v>
      </c>
      <c r="C37" s="420" t="s">
        <v>815</v>
      </c>
      <c r="D37" s="420">
        <f>+VLOOKUP(B37,BCLCGT_06262!$B$19:$D$64,3,0)</f>
        <v>4167771968</v>
      </c>
      <c r="E37" s="420">
        <f>+VLOOKUP(B37,BCLCGT_06262!$B$19:$E$64,4,0)</f>
        <v>0</v>
      </c>
    </row>
    <row r="38" spans="1:5" ht="15" customHeight="1">
      <c r="A38" s="420" t="s">
        <v>1158</v>
      </c>
      <c r="B38" s="420" t="s">
        <v>1023</v>
      </c>
      <c r="C38" s="420" t="s">
        <v>815</v>
      </c>
      <c r="D38" s="420">
        <f>+VLOOKUP(B38,BCLCGT_06262!$B$19:$D$64,3,0)</f>
        <v>3900440967</v>
      </c>
      <c r="E38" s="420">
        <f>+VLOOKUP(B38,BCLCGT_06262!$B$19:$E$64,4,0)</f>
        <v>0</v>
      </c>
    </row>
    <row r="39" spans="1:5" ht="15" customHeight="1">
      <c r="A39" s="420" t="s">
        <v>1163</v>
      </c>
      <c r="B39" s="420" t="s">
        <v>1028</v>
      </c>
      <c r="C39" s="420" t="s">
        <v>815</v>
      </c>
      <c r="D39" s="420">
        <f>+VLOOKUP(B39,BCLCGT_06262!$B$19:$D$64,3,0)</f>
        <v>267331001</v>
      </c>
      <c r="E39" s="420">
        <f>+VLOOKUP(B39,BCLCGT_06262!$B$19:$E$64,4,0)</f>
        <v>0</v>
      </c>
    </row>
    <row r="40" spans="1:5" ht="15" customHeight="1">
      <c r="A40" s="420" t="s">
        <v>1160</v>
      </c>
      <c r="B40" s="420" t="s">
        <v>1030</v>
      </c>
      <c r="C40" s="420" t="s">
        <v>815</v>
      </c>
      <c r="D40" s="420">
        <f>+VLOOKUP(B40,BCLCGT_06262!$B$19:$D$64,3,0)</f>
        <v>0</v>
      </c>
      <c r="E40" s="420">
        <f>+VLOOKUP(B40,BCLCGT_06262!$B$19:$E$64,4,0)</f>
        <v>0</v>
      </c>
    </row>
    <row r="41" spans="1:5" ht="15" customHeight="1">
      <c r="A41" s="461" t="s">
        <v>1164</v>
      </c>
      <c r="B41" s="420" t="s">
        <v>1032</v>
      </c>
      <c r="C41" s="420" t="s">
        <v>815</v>
      </c>
      <c r="D41" s="420">
        <f>+VLOOKUP(B41,BCLCGT_06262!$B$19:$D$64,3,0)</f>
        <v>4167771968</v>
      </c>
      <c r="E41" s="420">
        <f>+VLOOKUP(B41,BCLCGT_06262!$B$19:$E$64,4,0)</f>
        <v>0</v>
      </c>
    </row>
    <row r="42" spans="1:5" ht="15" customHeight="1">
      <c r="A42" s="420" t="s">
        <v>1165</v>
      </c>
      <c r="B42" s="420" t="s">
        <v>1034</v>
      </c>
      <c r="C42" s="420" t="s">
        <v>815</v>
      </c>
      <c r="D42" s="420">
        <f>+VLOOKUP(B42,BCLCGT_06262!$B$19:$D$64,3,0)</f>
        <v>0</v>
      </c>
      <c r="E42" s="420">
        <f>+VLOOKUP(B42,BCLCGT_06262!$B$19:$E$64,4,0)</f>
        <v>0</v>
      </c>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5"/>
  <sheetViews>
    <sheetView topLeftCell="A22" workbookViewId="0">
      <selection activeCell="D45" sqref="D45"/>
    </sheetView>
  </sheetViews>
  <sheetFormatPr defaultRowHeight="12.75"/>
  <cols>
    <col min="1" max="1" width="63.28515625" customWidth="1"/>
    <col min="4" max="4" width="22.85546875" customWidth="1"/>
    <col min="5" max="5" width="20.85546875" customWidth="1"/>
  </cols>
  <sheetData>
    <row r="1" spans="1:5" ht="31.5">
      <c r="A1" s="418" t="s">
        <v>841</v>
      </c>
      <c r="B1" s="418" t="s">
        <v>1041</v>
      </c>
      <c r="C1" s="418" t="s">
        <v>1042</v>
      </c>
      <c r="D1" s="418" t="s">
        <v>1043</v>
      </c>
      <c r="E1" s="418" t="s">
        <v>1044</v>
      </c>
    </row>
    <row r="2" spans="1:5" ht="15.75">
      <c r="A2" s="461" t="s">
        <v>1081</v>
      </c>
      <c r="B2" s="420" t="s">
        <v>51</v>
      </c>
      <c r="C2" s="420" t="s">
        <v>815</v>
      </c>
      <c r="D2" s="420" t="s">
        <v>815</v>
      </c>
      <c r="E2" s="420" t="s">
        <v>815</v>
      </c>
    </row>
    <row r="3" spans="1:5" ht="15.75">
      <c r="A3" s="420" t="s">
        <v>1082</v>
      </c>
      <c r="B3" s="420" t="s">
        <v>0</v>
      </c>
      <c r="C3" s="420"/>
      <c r="D3" s="420">
        <f>+VLOOKUP(B3,BCTinhHinhTaiChinh_06105!$B$18:$D$87,3,0)</f>
        <v>4167771968</v>
      </c>
      <c r="E3" s="420">
        <f>+VLOOKUP(B3,BCTinhHinhTaiChinh_06105!$B$18:$E$87,4,0)</f>
        <v>0</v>
      </c>
    </row>
    <row r="4" spans="1:5" ht="15.75">
      <c r="A4" s="420" t="s">
        <v>1083</v>
      </c>
      <c r="B4" s="420" t="s">
        <v>52</v>
      </c>
      <c r="C4" s="420"/>
      <c r="D4" s="420">
        <f>+VLOOKUP(B4,BCTinhHinhTaiChinh_06105!$B$18:$D$87,3,0)</f>
        <v>4167771968</v>
      </c>
      <c r="E4" s="420">
        <f>+VLOOKUP(B4,BCTinhHinhTaiChinh_06105!$B$18:$E$87,4,0)</f>
        <v>0</v>
      </c>
    </row>
    <row r="5" spans="1:5" ht="15.75">
      <c r="A5" s="420" t="s">
        <v>1084</v>
      </c>
      <c r="B5" s="420" t="s">
        <v>53</v>
      </c>
      <c r="C5" s="420"/>
      <c r="D5" s="420">
        <f>+VLOOKUP(B5,BCTinhHinhTaiChinh_06105!$B$18:$D$87,3,0)</f>
        <v>0</v>
      </c>
      <c r="E5" s="420">
        <f>+VLOOKUP(B5,BCTinhHinhTaiChinh_06105!$B$18:$E$87,4,0)</f>
        <v>0</v>
      </c>
    </row>
    <row r="6" spans="1:5" ht="15.75">
      <c r="A6" s="420" t="s">
        <v>1085</v>
      </c>
      <c r="B6" s="420" t="s">
        <v>1</v>
      </c>
      <c r="C6" s="420" t="s">
        <v>815</v>
      </c>
      <c r="D6" s="420">
        <f>+VLOOKUP(B6,BCTinhHinhTaiChinh_06105!$B$18:$D$87,3,0)</f>
        <v>54898808100</v>
      </c>
      <c r="E6" s="420">
        <f>+VLOOKUP(B6,BCTinhHinhTaiChinh_06105!$B$18:$E$87,4,0)</f>
        <v>0</v>
      </c>
    </row>
    <row r="7" spans="1:5" ht="15.75">
      <c r="A7" s="420" t="s">
        <v>1086</v>
      </c>
      <c r="B7" s="420" t="s">
        <v>2</v>
      </c>
      <c r="C7" s="420" t="s">
        <v>815</v>
      </c>
      <c r="D7" s="420">
        <f>+VLOOKUP(B7,BCTinhHinhTaiChinh_06105!$B$18:$D$87,3,0)</f>
        <v>54898808100</v>
      </c>
      <c r="E7" s="420">
        <f>+VLOOKUP(B7,BCTinhHinhTaiChinh_06105!$B$18:$E$87,4,0)</f>
        <v>0</v>
      </c>
    </row>
    <row r="8" spans="1:5" ht="15.75">
      <c r="A8" s="420" t="s">
        <v>1087</v>
      </c>
      <c r="B8" s="420" t="s">
        <v>54</v>
      </c>
      <c r="C8" s="420" t="s">
        <v>815</v>
      </c>
      <c r="D8" s="420">
        <f>+VLOOKUP(B8,BCTinhHinhTaiChinh_06105!$B$18:$D$87,3,0)</f>
        <v>0</v>
      </c>
      <c r="E8" s="420">
        <f>+VLOOKUP(B8,BCTinhHinhTaiChinh_06105!$B$18:$E$87,4,0)</f>
        <v>0</v>
      </c>
    </row>
    <row r="9" spans="1:5" ht="15.75">
      <c r="A9" s="420" t="s">
        <v>1088</v>
      </c>
      <c r="B9" s="420" t="s">
        <v>3</v>
      </c>
      <c r="C9" s="420" t="s">
        <v>815</v>
      </c>
      <c r="D9" s="420">
        <f>+VLOOKUP(B9,BCTinhHinhTaiChinh_06105!$B$18:$D$87,3,0)</f>
        <v>1470632877</v>
      </c>
      <c r="E9" s="420">
        <f>+VLOOKUP(B9,BCTinhHinhTaiChinh_06105!$B$18:$E$87,4,0)</f>
        <v>0</v>
      </c>
    </row>
    <row r="10" spans="1:5" ht="15.75">
      <c r="A10" s="420" t="s">
        <v>1089</v>
      </c>
      <c r="B10" s="420" t="s">
        <v>4</v>
      </c>
      <c r="C10" s="420" t="s">
        <v>815</v>
      </c>
      <c r="D10" s="420">
        <f>+VLOOKUP(B10,BCTinhHinhTaiChinh_06105!$B$18:$D$87,3,0)</f>
        <v>1376500000</v>
      </c>
      <c r="E10" s="420">
        <f>+VLOOKUP(B10,BCTinhHinhTaiChinh_06105!$B$18:$E$87,4,0)</f>
        <v>0</v>
      </c>
    </row>
    <row r="11" spans="1:5" ht="15.75">
      <c r="A11" s="420" t="s">
        <v>1090</v>
      </c>
      <c r="B11" s="420" t="s">
        <v>1091</v>
      </c>
      <c r="C11" s="420" t="s">
        <v>815</v>
      </c>
      <c r="D11" s="464">
        <v>0</v>
      </c>
      <c r="E11" s="464">
        <v>0</v>
      </c>
    </row>
    <row r="12" spans="1:5" ht="15.75">
      <c r="A12" s="420" t="s">
        <v>1092</v>
      </c>
      <c r="B12" s="420" t="s">
        <v>55</v>
      </c>
      <c r="C12" s="420"/>
      <c r="D12" s="420">
        <f>+VLOOKUP(B12,BCTinhHinhTaiChinh_06105!$B$18:$D$87,3,0)</f>
        <v>94132877</v>
      </c>
      <c r="E12" s="420">
        <f>+VLOOKUP(B12,BCTinhHinhTaiChinh_06105!$B$18:$E$87,4,0)</f>
        <v>0</v>
      </c>
    </row>
    <row r="13" spans="1:5" ht="15.75">
      <c r="A13" s="420" t="s">
        <v>1093</v>
      </c>
      <c r="B13" s="420" t="s">
        <v>56</v>
      </c>
      <c r="C13" s="420" t="s">
        <v>815</v>
      </c>
      <c r="D13" s="420">
        <f>+VLOOKUP(B13,BCTinhHinhTaiChinh_06105!$B$18:$D$87,3,0)</f>
        <v>0</v>
      </c>
      <c r="E13" s="420">
        <f>+VLOOKUP(B13,BCTinhHinhTaiChinh_06105!$B$18:$E$87,4,0)</f>
        <v>0</v>
      </c>
    </row>
    <row r="14" spans="1:5" ht="15.75">
      <c r="A14" s="420" t="s">
        <v>1094</v>
      </c>
      <c r="B14" s="420" t="s">
        <v>1095</v>
      </c>
      <c r="C14" s="420" t="s">
        <v>815</v>
      </c>
      <c r="D14" s="464">
        <f>BCTinhHinhTaiChinh_06105!D37</f>
        <v>0</v>
      </c>
      <c r="E14" s="464">
        <f>BCTinhHinhTaiChinh_06105!E37</f>
        <v>0</v>
      </c>
    </row>
    <row r="15" spans="1:5" ht="15.75">
      <c r="A15" s="420" t="s">
        <v>1096</v>
      </c>
      <c r="B15" s="420" t="s">
        <v>57</v>
      </c>
      <c r="C15" s="420" t="s">
        <v>815</v>
      </c>
      <c r="D15" s="420">
        <f>+VLOOKUP(B15,BCTinhHinhTaiChinh_06105!$B$18:$D$87,3,0)</f>
        <v>94132877</v>
      </c>
      <c r="E15" s="420">
        <f>+VLOOKUP(B15,BCTinhHinhTaiChinh_06105!$B$18:$E$87,4,0)</f>
        <v>0</v>
      </c>
    </row>
    <row r="16" spans="1:5" ht="15.75">
      <c r="A16" s="420" t="s">
        <v>1097</v>
      </c>
      <c r="B16" s="420" t="s">
        <v>58</v>
      </c>
      <c r="C16" s="420" t="s">
        <v>815</v>
      </c>
      <c r="D16" s="420">
        <f>+VLOOKUP(B16,BCTinhHinhTaiChinh_06105!$B$18:$D$87,3,0)</f>
        <v>0</v>
      </c>
      <c r="E16" s="420">
        <f>+VLOOKUP(B16,BCTinhHinhTaiChinh_06105!$B$18:$E$87,4,0)</f>
        <v>0</v>
      </c>
    </row>
    <row r="17" spans="1:5" ht="15.75">
      <c r="A17" s="420" t="s">
        <v>1098</v>
      </c>
      <c r="B17" s="420" t="s">
        <v>59</v>
      </c>
      <c r="C17" s="420" t="s">
        <v>815</v>
      </c>
      <c r="D17" s="420">
        <f>+VLOOKUP(B17,BCTinhHinhTaiChinh_06105!$B$18:$D$87,3,0)</f>
        <v>0</v>
      </c>
      <c r="E17" s="420">
        <f>+VLOOKUP(B17,BCTinhHinhTaiChinh_06105!$B$18:$E$87,4,0)</f>
        <v>0</v>
      </c>
    </row>
    <row r="18" spans="1:5" ht="15.75">
      <c r="A18" s="461" t="s">
        <v>1099</v>
      </c>
      <c r="B18" s="420" t="s">
        <v>60</v>
      </c>
      <c r="C18" s="420" t="s">
        <v>815</v>
      </c>
      <c r="D18" s="420">
        <f>+VLOOKUP(B18,BCTinhHinhTaiChinh_06105!$B$18:$D$87,3,0)</f>
        <v>60537212945</v>
      </c>
      <c r="E18" s="420">
        <f>+VLOOKUP(B18,BCTinhHinhTaiChinh_06105!$B$18:$E$87,4,0)</f>
        <v>0</v>
      </c>
    </row>
    <row r="19" spans="1:5" ht="15.75">
      <c r="A19" s="461" t="s">
        <v>1100</v>
      </c>
      <c r="B19" s="420" t="s">
        <v>61</v>
      </c>
      <c r="C19" s="420" t="s">
        <v>815</v>
      </c>
      <c r="D19" s="420">
        <f>+VLOOKUP(B19,BCTinhHinhTaiChinh_06105!$B$18:$D$87,3,0)</f>
        <v>0</v>
      </c>
      <c r="E19" s="420">
        <f>+VLOOKUP(B19,BCTinhHinhTaiChinh_06105!$B$18:$E$87,4,0)</f>
        <v>0</v>
      </c>
    </row>
    <row r="20" spans="1:5" ht="15.75">
      <c r="A20" s="420" t="s">
        <v>1101</v>
      </c>
      <c r="B20" s="420" t="s">
        <v>6</v>
      </c>
      <c r="C20" s="420" t="s">
        <v>815</v>
      </c>
      <c r="D20" s="420">
        <f>+VLOOKUP(B20,BCTinhHinhTaiChinh_06105!$B$18:$D$87,3,0)</f>
        <v>0</v>
      </c>
      <c r="E20" s="420">
        <f>+VLOOKUP(B20,BCTinhHinhTaiChinh_06105!$B$18:$E$87,4,0)</f>
        <v>0</v>
      </c>
    </row>
    <row r="21" spans="1:5" ht="15.75">
      <c r="A21" s="420" t="s">
        <v>1102</v>
      </c>
      <c r="B21" s="420" t="s">
        <v>7</v>
      </c>
      <c r="C21" s="420" t="s">
        <v>815</v>
      </c>
      <c r="D21" s="420">
        <f>+VLOOKUP(B21,BCTinhHinhTaiChinh_06105!$B$18:$D$87,3,0)</f>
        <v>0</v>
      </c>
      <c r="E21" s="420">
        <f>+VLOOKUP(B21,BCTinhHinhTaiChinh_06105!$B$18:$E$87,4,0)</f>
        <v>0</v>
      </c>
    </row>
    <row r="22" spans="1:5" ht="15.75">
      <c r="A22" s="420" t="s">
        <v>1103</v>
      </c>
      <c r="B22" s="420" t="s">
        <v>62</v>
      </c>
      <c r="C22" s="420" t="s">
        <v>815</v>
      </c>
      <c r="D22" s="420">
        <f>+VLOOKUP(B22,BCTinhHinhTaiChinh_06105!$B$18:$D$87,3,0)</f>
        <v>76792928</v>
      </c>
      <c r="E22" s="420">
        <f>+VLOOKUP(B22,BCTinhHinhTaiChinh_06105!$B$18:$E$87,4,0)</f>
        <v>0</v>
      </c>
    </row>
    <row r="23" spans="1:5" ht="15.75">
      <c r="A23" s="420" t="s">
        <v>1104</v>
      </c>
      <c r="B23" s="420" t="s">
        <v>8</v>
      </c>
      <c r="C23" s="420" t="s">
        <v>815</v>
      </c>
      <c r="D23" s="420">
        <f>+VLOOKUP(B23,BCTinhHinhTaiChinh_06105!$B$18:$D$87,3,0)</f>
        <v>2186426</v>
      </c>
      <c r="E23" s="420">
        <f>+VLOOKUP(B23,BCTinhHinhTaiChinh_06105!$B$18:$E$87,4,0)</f>
        <v>0</v>
      </c>
    </row>
    <row r="24" spans="1:5" ht="15.75">
      <c r="A24" s="420" t="s">
        <v>1105</v>
      </c>
      <c r="B24" s="420" t="s">
        <v>9</v>
      </c>
      <c r="C24" s="420" t="s">
        <v>815</v>
      </c>
      <c r="D24" s="420">
        <f>+VLOOKUP(B24,BCTinhHinhTaiChinh_06105!$B$18:$D$87,3,0)</f>
        <v>0</v>
      </c>
      <c r="E24" s="420">
        <f>+VLOOKUP(B24,BCTinhHinhTaiChinh_06105!$B$18:$E$87,4,0)</f>
        <v>0</v>
      </c>
    </row>
    <row r="25" spans="1:5" ht="15.75">
      <c r="A25" s="420" t="s">
        <v>1106</v>
      </c>
      <c r="B25" s="420" t="s">
        <v>63</v>
      </c>
      <c r="C25" s="420" t="s">
        <v>815</v>
      </c>
      <c r="D25" s="420">
        <f>+VLOOKUP(B25,BCTinhHinhTaiChinh_06105!$B$18:$D$87,3,0)</f>
        <v>64328113</v>
      </c>
      <c r="E25" s="420">
        <f>+VLOOKUP(B25,BCTinhHinhTaiChinh_06105!$B$18:$E$87,4,0)</f>
        <v>0</v>
      </c>
    </row>
    <row r="26" spans="1:5" ht="15.75">
      <c r="A26" s="420" t="s">
        <v>1107</v>
      </c>
      <c r="B26" s="420" t="s">
        <v>64</v>
      </c>
      <c r="C26" s="420" t="s">
        <v>815</v>
      </c>
      <c r="D26" s="420">
        <f>+VLOOKUP(B26,BCTinhHinhTaiChinh_06105!$B$18:$D$87,3,0)</f>
        <v>17100000</v>
      </c>
      <c r="E26" s="420">
        <f>+VLOOKUP(B26,BCTinhHinhTaiChinh_06105!$B$18:$E$87,4,0)</f>
        <v>0</v>
      </c>
    </row>
    <row r="27" spans="1:5" ht="15.75">
      <c r="A27" s="420" t="s">
        <v>1108</v>
      </c>
      <c r="B27" s="420" t="s">
        <v>10</v>
      </c>
      <c r="C27" s="420" t="s">
        <v>815</v>
      </c>
      <c r="D27" s="420">
        <f>+VLOOKUP(B27,BCTinhHinhTaiChinh_06105!$B$18:$D$87,3,0)</f>
        <v>1109987</v>
      </c>
      <c r="E27" s="420">
        <f>+VLOOKUP(B27,BCTinhHinhTaiChinh_06105!$B$18:$E$87,4,0)</f>
        <v>0</v>
      </c>
    </row>
    <row r="28" spans="1:5" ht="15.75">
      <c r="A28" s="420" t="s">
        <v>1109</v>
      </c>
      <c r="B28" s="420" t="s">
        <v>65</v>
      </c>
      <c r="C28" s="420" t="s">
        <v>815</v>
      </c>
      <c r="D28" s="420">
        <f>+VLOOKUP(B28,BCTinhHinhTaiChinh_06105!$B$18:$D$87,3,0)</f>
        <v>123558598</v>
      </c>
      <c r="E28" s="420">
        <f>+VLOOKUP(B28,BCTinhHinhTaiChinh_06105!$B$18:$E$87,4,0)</f>
        <v>0</v>
      </c>
    </row>
    <row r="29" spans="1:5" ht="15.75">
      <c r="A29" s="420" t="s">
        <v>1110</v>
      </c>
      <c r="B29" s="420" t="s">
        <v>66</v>
      </c>
      <c r="C29" s="420" t="s">
        <v>815</v>
      </c>
      <c r="D29" s="420">
        <f>+VLOOKUP(B29,BCTinhHinhTaiChinh_06105!$B$18:$D$87,3,0)</f>
        <v>0</v>
      </c>
      <c r="E29" s="420">
        <f>+VLOOKUP(B29,BCTinhHinhTaiChinh_06105!$B$18:$E$87,4,0)</f>
        <v>0</v>
      </c>
    </row>
    <row r="30" spans="1:5" ht="15.75">
      <c r="A30" s="461" t="s">
        <v>1111</v>
      </c>
      <c r="B30" s="420" t="s">
        <v>5</v>
      </c>
      <c r="C30" s="420" t="s">
        <v>815</v>
      </c>
      <c r="D30" s="420">
        <f>+VLOOKUP(B30,BCTinhHinhTaiChinh_06105!$B$18:$D$87,3,0)</f>
        <v>285076052</v>
      </c>
      <c r="E30" s="420">
        <f>+VLOOKUP(B30,BCTinhHinhTaiChinh_06105!$B$18:$E$87,4,0)</f>
        <v>0</v>
      </c>
    </row>
    <row r="31" spans="1:5" ht="15.75">
      <c r="A31" s="461" t="s">
        <v>1112</v>
      </c>
      <c r="B31" s="420" t="s">
        <v>11</v>
      </c>
      <c r="C31" s="420" t="s">
        <v>815</v>
      </c>
      <c r="D31" s="420">
        <f>+VLOOKUP(B31,BCTinhHinhTaiChinh_06105!$B$18:$D$87,3,0)</f>
        <v>60252136893</v>
      </c>
      <c r="E31" s="420">
        <f>+VLOOKUP(B31,BCTinhHinhTaiChinh_06105!$B$18:$E$87,4,0)</f>
        <v>0</v>
      </c>
    </row>
    <row r="32" spans="1:5" ht="15.75">
      <c r="A32" s="420" t="s">
        <v>1113</v>
      </c>
      <c r="B32" s="420" t="s">
        <v>12</v>
      </c>
      <c r="C32" s="420" t="s">
        <v>815</v>
      </c>
      <c r="D32" s="465">
        <f>BCTinhHinhTaiChinh_06105!D74</f>
        <v>54570523953</v>
      </c>
      <c r="E32" s="465">
        <f>BCTinhHinhTaiChinh_06105!E74</f>
        <v>0</v>
      </c>
    </row>
    <row r="33" spans="1:5" ht="15.75">
      <c r="A33" s="420" t="s">
        <v>1114</v>
      </c>
      <c r="B33" s="420" t="s">
        <v>13</v>
      </c>
      <c r="C33" s="420" t="s">
        <v>815</v>
      </c>
      <c r="D33" s="420">
        <f>+VLOOKUP(B33,BCTinhHinhTaiChinh_06105!$B$18:$D$87,3,0)</f>
        <v>77984835253</v>
      </c>
      <c r="E33" s="420">
        <f>+VLOOKUP(B33,BCTinhHinhTaiChinh_06105!$B$18:$E$87,4,0)</f>
        <v>0</v>
      </c>
    </row>
    <row r="34" spans="1:5" ht="15.75">
      <c r="A34" s="420" t="s">
        <v>1115</v>
      </c>
      <c r="B34" s="420" t="s">
        <v>67</v>
      </c>
      <c r="C34" s="420" t="s">
        <v>815</v>
      </c>
      <c r="D34" s="420">
        <f>+VLOOKUP(B34,BCTinhHinhTaiChinh_06105!$B$18:$D$87,3,0)</f>
        <v>-23414311300</v>
      </c>
      <c r="E34" s="420">
        <f>+VLOOKUP(B34,BCTinhHinhTaiChinh_06105!$B$18:$E$87,4,0)</f>
        <v>0</v>
      </c>
    </row>
    <row r="35" spans="1:5" ht="15.75">
      <c r="A35" s="420" t="s">
        <v>1116</v>
      </c>
      <c r="B35" s="420" t="s">
        <v>68</v>
      </c>
      <c r="C35" s="420" t="s">
        <v>815</v>
      </c>
      <c r="D35" s="420">
        <f>+VLOOKUP(B35,BCTinhHinhTaiChinh_06105!$B$18:$D$87,3,0)</f>
        <v>234854036</v>
      </c>
      <c r="E35" s="420">
        <f>+VLOOKUP(B35,BCTinhHinhTaiChinh_06105!$B$18:$E$87,4,0)</f>
        <v>0</v>
      </c>
    </row>
    <row r="36" spans="1:5" ht="15.75">
      <c r="A36" s="420" t="s">
        <v>1117</v>
      </c>
      <c r="B36" s="420" t="s">
        <v>14</v>
      </c>
      <c r="C36" s="420" t="s">
        <v>815</v>
      </c>
      <c r="D36" s="420">
        <f>+VLOOKUP(B36,BCTinhHinhTaiChinh_06105!$B$18:$D$87,3,0)</f>
        <v>5446758904</v>
      </c>
      <c r="E36" s="420">
        <f>+VLOOKUP(B36,BCTinhHinhTaiChinh_06105!$B$18:$E$87,4,0)</f>
        <v>0</v>
      </c>
    </row>
    <row r="37" spans="1:5" ht="15.75">
      <c r="A37" s="461" t="s">
        <v>1118</v>
      </c>
      <c r="B37" s="420" t="s">
        <v>15</v>
      </c>
      <c r="C37" s="420" t="s">
        <v>815</v>
      </c>
      <c r="D37" s="420">
        <f>+VLOOKUP(B37,BCTinhHinhTaiChinh_06105!$B$18:$D$87,3,0)</f>
        <v>11041.15</v>
      </c>
      <c r="E37" s="420">
        <f>+VLOOKUP(B37,BCTinhHinhTaiChinh_06105!$B$18:$E$87,4,0)</f>
        <v>0</v>
      </c>
    </row>
    <row r="38" spans="1:5" ht="15.75">
      <c r="A38" s="461" t="s">
        <v>1119</v>
      </c>
      <c r="B38" s="420" t="s">
        <v>69</v>
      </c>
      <c r="C38" s="420" t="s">
        <v>815</v>
      </c>
      <c r="D38" s="420">
        <f>+VLOOKUP(B38,BCTinhHinhTaiChinh_06105!$B$18:$D$87,3,0)</f>
        <v>0</v>
      </c>
      <c r="E38" s="420">
        <f>+VLOOKUP(B38,BCTinhHinhTaiChinh_06105!$B$18:$E$87,4,0)</f>
        <v>0</v>
      </c>
    </row>
    <row r="39" spans="1:5" ht="15.75">
      <c r="A39" s="420" t="s">
        <v>1120</v>
      </c>
      <c r="B39" s="420" t="s">
        <v>70</v>
      </c>
      <c r="C39" s="420" t="s">
        <v>815</v>
      </c>
      <c r="D39" s="420">
        <f>+VLOOKUP(B39,BCTinhHinhTaiChinh_06105!$B$18:$D$87,3,0)</f>
        <v>0</v>
      </c>
      <c r="E39" s="420">
        <f>+VLOOKUP(B39,BCTinhHinhTaiChinh_06105!$B$18:$E$87,4,0)</f>
        <v>0</v>
      </c>
    </row>
    <row r="40" spans="1:5" ht="15.75">
      <c r="A40" s="420" t="s">
        <v>1121</v>
      </c>
      <c r="B40" s="420" t="s">
        <v>71</v>
      </c>
      <c r="C40" s="420" t="s">
        <v>815</v>
      </c>
      <c r="D40" s="420">
        <f>+VLOOKUP(B40,BCTinhHinhTaiChinh_06105!$B$18:$D$87,3,0)</f>
        <v>0</v>
      </c>
      <c r="E40" s="420">
        <f>+VLOOKUP(B40,BCTinhHinhTaiChinh_06105!$B$18:$E$87,4,0)</f>
        <v>0</v>
      </c>
    </row>
    <row r="41" spans="1:5" ht="15.75">
      <c r="A41" s="461" t="s">
        <v>1122</v>
      </c>
      <c r="B41" s="420" t="s">
        <v>72</v>
      </c>
      <c r="C41" s="420" t="s">
        <v>815</v>
      </c>
      <c r="D41" s="420">
        <f>+VLOOKUP(B41,BCTinhHinhTaiChinh_06105!$B$18:$D$87,3,0)</f>
        <v>0</v>
      </c>
      <c r="E41" s="420">
        <f>+VLOOKUP(B41,BCTinhHinhTaiChinh_06105!$B$18:$E$87,4,0)</f>
        <v>0</v>
      </c>
    </row>
    <row r="42" spans="1:5" ht="15.75">
      <c r="A42" s="420" t="s">
        <v>1123</v>
      </c>
      <c r="B42" s="420" t="s">
        <v>73</v>
      </c>
      <c r="C42" s="420" t="s">
        <v>815</v>
      </c>
      <c r="D42" s="420">
        <f>+VLOOKUP(B42,BCTinhHinhTaiChinh_06105!$B$18:$D$87,3,0)</f>
        <v>0</v>
      </c>
      <c r="E42" s="420">
        <f>+VLOOKUP(B42,BCTinhHinhTaiChinh_06105!$B$18:$E$87,4,0)</f>
        <v>0</v>
      </c>
    </row>
    <row r="43" spans="1:5" ht="15.75">
      <c r="A43" s="420" t="s">
        <v>1124</v>
      </c>
      <c r="B43" s="420" t="s">
        <v>74</v>
      </c>
      <c r="C43" s="420" t="s">
        <v>815</v>
      </c>
      <c r="D43" s="420">
        <f>+VLOOKUP(B43,BCTinhHinhTaiChinh_06105!$B$18:$D$87,3,0)</f>
        <v>0</v>
      </c>
      <c r="E43" s="420">
        <f>+VLOOKUP(B43,BCTinhHinhTaiChinh_06105!$B$18:$E$87,4,0)</f>
        <v>0</v>
      </c>
    </row>
    <row r="44" spans="1:5" ht="15.75">
      <c r="A44" s="420" t="s">
        <v>1125</v>
      </c>
      <c r="B44" s="420" t="s">
        <v>75</v>
      </c>
      <c r="C44" s="420" t="s">
        <v>815</v>
      </c>
      <c r="D44" s="420">
        <f>+VLOOKUP(B44,BCTinhHinhTaiChinh_06105!$B$18:$D$87,3,0)</f>
        <v>0</v>
      </c>
      <c r="E44" s="420">
        <f>+VLOOKUP(B44,BCTinhHinhTaiChinh_06105!$B$18:$E$87,4,0)</f>
        <v>0</v>
      </c>
    </row>
    <row r="45" spans="1:5" ht="15.75">
      <c r="A45" s="420" t="s">
        <v>1126</v>
      </c>
      <c r="B45" s="420" t="s">
        <v>76</v>
      </c>
      <c r="C45" s="420"/>
      <c r="D45" s="420">
        <f>+VLOOKUP(B45,BCTinhHinhTaiChinh_06105!$B$18:$D$87,3,0)</f>
        <v>5457052.3899999997</v>
      </c>
      <c r="E45" s="420">
        <f>+VLOOKUP(B45,BCTinhHinhTaiChinh_06105!$B$18:$E$87,4,0)</f>
        <v>0</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4"/>
  <sheetViews>
    <sheetView topLeftCell="A15" workbookViewId="0">
      <selection activeCell="D2" sqref="D2:F43"/>
    </sheetView>
  </sheetViews>
  <sheetFormatPr defaultRowHeight="12.75"/>
  <cols>
    <col min="1" max="1" width="6.85546875" customWidth="1"/>
    <col min="2" max="2" width="41.7109375" customWidth="1"/>
    <col min="3" max="3" width="10.28515625" customWidth="1"/>
    <col min="4" max="6" width="19.28515625" customWidth="1"/>
    <col min="257" max="257" width="6.85546875" customWidth="1"/>
    <col min="258" max="258" width="41.7109375" customWidth="1"/>
    <col min="259" max="259" width="10.28515625" customWidth="1"/>
    <col min="260" max="262" width="19.28515625" customWidth="1"/>
    <col min="513" max="513" width="6.85546875" customWidth="1"/>
    <col min="514" max="514" width="41.7109375" customWidth="1"/>
    <col min="515" max="515" width="10.28515625" customWidth="1"/>
    <col min="516" max="518" width="19.28515625" customWidth="1"/>
    <col min="769" max="769" width="6.85546875" customWidth="1"/>
    <col min="770" max="770" width="41.7109375" customWidth="1"/>
    <col min="771" max="771" width="10.28515625" customWidth="1"/>
    <col min="772" max="774" width="19.28515625" customWidth="1"/>
    <col min="1025" max="1025" width="6.85546875" customWidth="1"/>
    <col min="1026" max="1026" width="41.7109375" customWidth="1"/>
    <col min="1027" max="1027" width="10.28515625" customWidth="1"/>
    <col min="1028" max="1030" width="19.28515625" customWidth="1"/>
    <col min="1281" max="1281" width="6.85546875" customWidth="1"/>
    <col min="1282" max="1282" width="41.7109375" customWidth="1"/>
    <col min="1283" max="1283" width="10.28515625" customWidth="1"/>
    <col min="1284" max="1286" width="19.28515625" customWidth="1"/>
    <col min="1537" max="1537" width="6.85546875" customWidth="1"/>
    <col min="1538" max="1538" width="41.7109375" customWidth="1"/>
    <col min="1539" max="1539" width="10.28515625" customWidth="1"/>
    <col min="1540" max="1542" width="19.28515625" customWidth="1"/>
    <col min="1793" max="1793" width="6.85546875" customWidth="1"/>
    <col min="1794" max="1794" width="41.7109375" customWidth="1"/>
    <col min="1795" max="1795" width="10.28515625" customWidth="1"/>
    <col min="1796" max="1798" width="19.28515625" customWidth="1"/>
    <col min="2049" max="2049" width="6.85546875" customWidth="1"/>
    <col min="2050" max="2050" width="41.7109375" customWidth="1"/>
    <col min="2051" max="2051" width="10.28515625" customWidth="1"/>
    <col min="2052" max="2054" width="19.28515625" customWidth="1"/>
    <col min="2305" max="2305" width="6.85546875" customWidth="1"/>
    <col min="2306" max="2306" width="41.7109375" customWidth="1"/>
    <col min="2307" max="2307" width="10.28515625" customWidth="1"/>
    <col min="2308" max="2310" width="19.28515625" customWidth="1"/>
    <col min="2561" max="2561" width="6.85546875" customWidth="1"/>
    <col min="2562" max="2562" width="41.7109375" customWidth="1"/>
    <col min="2563" max="2563" width="10.28515625" customWidth="1"/>
    <col min="2564" max="2566" width="19.28515625" customWidth="1"/>
    <col min="2817" max="2817" width="6.85546875" customWidth="1"/>
    <col min="2818" max="2818" width="41.7109375" customWidth="1"/>
    <col min="2819" max="2819" width="10.28515625" customWidth="1"/>
    <col min="2820" max="2822" width="19.28515625" customWidth="1"/>
    <col min="3073" max="3073" width="6.85546875" customWidth="1"/>
    <col min="3074" max="3074" width="41.7109375" customWidth="1"/>
    <col min="3075" max="3075" width="10.28515625" customWidth="1"/>
    <col min="3076" max="3078" width="19.28515625" customWidth="1"/>
    <col min="3329" max="3329" width="6.85546875" customWidth="1"/>
    <col min="3330" max="3330" width="41.7109375" customWidth="1"/>
    <col min="3331" max="3331" width="10.28515625" customWidth="1"/>
    <col min="3332" max="3334" width="19.28515625" customWidth="1"/>
    <col min="3585" max="3585" width="6.85546875" customWidth="1"/>
    <col min="3586" max="3586" width="41.7109375" customWidth="1"/>
    <col min="3587" max="3587" width="10.28515625" customWidth="1"/>
    <col min="3588" max="3590" width="19.28515625" customWidth="1"/>
    <col min="3841" max="3841" width="6.85546875" customWidth="1"/>
    <col min="3842" max="3842" width="41.7109375" customWidth="1"/>
    <col min="3843" max="3843" width="10.28515625" customWidth="1"/>
    <col min="3844" max="3846" width="19.28515625" customWidth="1"/>
    <col min="4097" max="4097" width="6.85546875" customWidth="1"/>
    <col min="4098" max="4098" width="41.7109375" customWidth="1"/>
    <col min="4099" max="4099" width="10.28515625" customWidth="1"/>
    <col min="4100" max="4102" width="19.28515625" customWidth="1"/>
    <col min="4353" max="4353" width="6.85546875" customWidth="1"/>
    <col min="4354" max="4354" width="41.7109375" customWidth="1"/>
    <col min="4355" max="4355" width="10.28515625" customWidth="1"/>
    <col min="4356" max="4358" width="19.28515625" customWidth="1"/>
    <col min="4609" max="4609" width="6.85546875" customWidth="1"/>
    <col min="4610" max="4610" width="41.7109375" customWidth="1"/>
    <col min="4611" max="4611" width="10.28515625" customWidth="1"/>
    <col min="4612" max="4614" width="19.28515625" customWidth="1"/>
    <col min="4865" max="4865" width="6.85546875" customWidth="1"/>
    <col min="4866" max="4866" width="41.7109375" customWidth="1"/>
    <col min="4867" max="4867" width="10.28515625" customWidth="1"/>
    <col min="4868" max="4870" width="19.28515625" customWidth="1"/>
    <col min="5121" max="5121" width="6.85546875" customWidth="1"/>
    <col min="5122" max="5122" width="41.7109375" customWidth="1"/>
    <col min="5123" max="5123" width="10.28515625" customWidth="1"/>
    <col min="5124" max="5126" width="19.28515625" customWidth="1"/>
    <col min="5377" max="5377" width="6.85546875" customWidth="1"/>
    <col min="5378" max="5378" width="41.7109375" customWidth="1"/>
    <col min="5379" max="5379" width="10.28515625" customWidth="1"/>
    <col min="5380" max="5382" width="19.28515625" customWidth="1"/>
    <col min="5633" max="5633" width="6.85546875" customWidth="1"/>
    <col min="5634" max="5634" width="41.7109375" customWidth="1"/>
    <col min="5635" max="5635" width="10.28515625" customWidth="1"/>
    <col min="5636" max="5638" width="19.28515625" customWidth="1"/>
    <col min="5889" max="5889" width="6.85546875" customWidth="1"/>
    <col min="5890" max="5890" width="41.7109375" customWidth="1"/>
    <col min="5891" max="5891" width="10.28515625" customWidth="1"/>
    <col min="5892" max="5894" width="19.28515625" customWidth="1"/>
    <col min="6145" max="6145" width="6.85546875" customWidth="1"/>
    <col min="6146" max="6146" width="41.7109375" customWidth="1"/>
    <col min="6147" max="6147" width="10.28515625" customWidth="1"/>
    <col min="6148" max="6150" width="19.28515625" customWidth="1"/>
    <col min="6401" max="6401" width="6.85546875" customWidth="1"/>
    <col min="6402" max="6402" width="41.7109375" customWidth="1"/>
    <col min="6403" max="6403" width="10.28515625" customWidth="1"/>
    <col min="6404" max="6406" width="19.28515625" customWidth="1"/>
    <col min="6657" max="6657" width="6.85546875" customWidth="1"/>
    <col min="6658" max="6658" width="41.7109375" customWidth="1"/>
    <col min="6659" max="6659" width="10.28515625" customWidth="1"/>
    <col min="6660" max="6662" width="19.28515625" customWidth="1"/>
    <col min="6913" max="6913" width="6.85546875" customWidth="1"/>
    <col min="6914" max="6914" width="41.7109375" customWidth="1"/>
    <col min="6915" max="6915" width="10.28515625" customWidth="1"/>
    <col min="6916" max="6918" width="19.28515625" customWidth="1"/>
    <col min="7169" max="7169" width="6.85546875" customWidth="1"/>
    <col min="7170" max="7170" width="41.7109375" customWidth="1"/>
    <col min="7171" max="7171" width="10.28515625" customWidth="1"/>
    <col min="7172" max="7174" width="19.28515625" customWidth="1"/>
    <col min="7425" max="7425" width="6.85546875" customWidth="1"/>
    <col min="7426" max="7426" width="41.7109375" customWidth="1"/>
    <col min="7427" max="7427" width="10.28515625" customWidth="1"/>
    <col min="7428" max="7430" width="19.28515625" customWidth="1"/>
    <col min="7681" max="7681" width="6.85546875" customWidth="1"/>
    <col min="7682" max="7682" width="41.7109375" customWidth="1"/>
    <col min="7683" max="7683" width="10.28515625" customWidth="1"/>
    <col min="7684" max="7686" width="19.28515625" customWidth="1"/>
    <col min="7937" max="7937" width="6.85546875" customWidth="1"/>
    <col min="7938" max="7938" width="41.7109375" customWidth="1"/>
    <col min="7939" max="7939" width="10.28515625" customWidth="1"/>
    <col min="7940" max="7942" width="19.28515625" customWidth="1"/>
    <col min="8193" max="8193" width="6.85546875" customWidth="1"/>
    <col min="8194" max="8194" width="41.7109375" customWidth="1"/>
    <col min="8195" max="8195" width="10.28515625" customWidth="1"/>
    <col min="8196" max="8198" width="19.28515625" customWidth="1"/>
    <col min="8449" max="8449" width="6.85546875" customWidth="1"/>
    <col min="8450" max="8450" width="41.7109375" customWidth="1"/>
    <col min="8451" max="8451" width="10.28515625" customWidth="1"/>
    <col min="8452" max="8454" width="19.28515625" customWidth="1"/>
    <col min="8705" max="8705" width="6.85546875" customWidth="1"/>
    <col min="8706" max="8706" width="41.7109375" customWidth="1"/>
    <col min="8707" max="8707" width="10.28515625" customWidth="1"/>
    <col min="8708" max="8710" width="19.28515625" customWidth="1"/>
    <col min="8961" max="8961" width="6.85546875" customWidth="1"/>
    <col min="8962" max="8962" width="41.7109375" customWidth="1"/>
    <col min="8963" max="8963" width="10.28515625" customWidth="1"/>
    <col min="8964" max="8966" width="19.28515625" customWidth="1"/>
    <col min="9217" max="9217" width="6.85546875" customWidth="1"/>
    <col min="9218" max="9218" width="41.7109375" customWidth="1"/>
    <col min="9219" max="9219" width="10.28515625" customWidth="1"/>
    <col min="9220" max="9222" width="19.28515625" customWidth="1"/>
    <col min="9473" max="9473" width="6.85546875" customWidth="1"/>
    <col min="9474" max="9474" width="41.7109375" customWidth="1"/>
    <col min="9475" max="9475" width="10.28515625" customWidth="1"/>
    <col min="9476" max="9478" width="19.28515625" customWidth="1"/>
    <col min="9729" max="9729" width="6.85546875" customWidth="1"/>
    <col min="9730" max="9730" width="41.7109375" customWidth="1"/>
    <col min="9731" max="9731" width="10.28515625" customWidth="1"/>
    <col min="9732" max="9734" width="19.28515625" customWidth="1"/>
    <col min="9985" max="9985" width="6.85546875" customWidth="1"/>
    <col min="9986" max="9986" width="41.7109375" customWidth="1"/>
    <col min="9987" max="9987" width="10.28515625" customWidth="1"/>
    <col min="9988" max="9990" width="19.28515625" customWidth="1"/>
    <col min="10241" max="10241" width="6.85546875" customWidth="1"/>
    <col min="10242" max="10242" width="41.7109375" customWidth="1"/>
    <col min="10243" max="10243" width="10.28515625" customWidth="1"/>
    <col min="10244" max="10246" width="19.28515625" customWidth="1"/>
    <col min="10497" max="10497" width="6.85546875" customWidth="1"/>
    <col min="10498" max="10498" width="41.7109375" customWidth="1"/>
    <col min="10499" max="10499" width="10.28515625" customWidth="1"/>
    <col min="10500" max="10502" width="19.28515625" customWidth="1"/>
    <col min="10753" max="10753" width="6.85546875" customWidth="1"/>
    <col min="10754" max="10754" width="41.7109375" customWidth="1"/>
    <col min="10755" max="10755" width="10.28515625" customWidth="1"/>
    <col min="10756" max="10758" width="19.28515625" customWidth="1"/>
    <col min="11009" max="11009" width="6.85546875" customWidth="1"/>
    <col min="11010" max="11010" width="41.7109375" customWidth="1"/>
    <col min="11011" max="11011" width="10.28515625" customWidth="1"/>
    <col min="11012" max="11014" width="19.28515625" customWidth="1"/>
    <col min="11265" max="11265" width="6.85546875" customWidth="1"/>
    <col min="11266" max="11266" width="41.7109375" customWidth="1"/>
    <col min="11267" max="11267" width="10.28515625" customWidth="1"/>
    <col min="11268" max="11270" width="19.28515625" customWidth="1"/>
    <col min="11521" max="11521" width="6.85546875" customWidth="1"/>
    <col min="11522" max="11522" width="41.7109375" customWidth="1"/>
    <col min="11523" max="11523" width="10.28515625" customWidth="1"/>
    <col min="11524" max="11526" width="19.28515625" customWidth="1"/>
    <col min="11777" max="11777" width="6.85546875" customWidth="1"/>
    <col min="11778" max="11778" width="41.7109375" customWidth="1"/>
    <col min="11779" max="11779" width="10.28515625" customWidth="1"/>
    <col min="11780" max="11782" width="19.28515625" customWidth="1"/>
    <col min="12033" max="12033" width="6.85546875" customWidth="1"/>
    <col min="12034" max="12034" width="41.7109375" customWidth="1"/>
    <col min="12035" max="12035" width="10.28515625" customWidth="1"/>
    <col min="12036" max="12038" width="19.28515625" customWidth="1"/>
    <col min="12289" max="12289" width="6.85546875" customWidth="1"/>
    <col min="12290" max="12290" width="41.7109375" customWidth="1"/>
    <col min="12291" max="12291" width="10.28515625" customWidth="1"/>
    <col min="12292" max="12294" width="19.28515625" customWidth="1"/>
    <col min="12545" max="12545" width="6.85546875" customWidth="1"/>
    <col min="12546" max="12546" width="41.7109375" customWidth="1"/>
    <col min="12547" max="12547" width="10.28515625" customWidth="1"/>
    <col min="12548" max="12550" width="19.28515625" customWidth="1"/>
    <col min="12801" max="12801" width="6.85546875" customWidth="1"/>
    <col min="12802" max="12802" width="41.7109375" customWidth="1"/>
    <col min="12803" max="12803" width="10.28515625" customWidth="1"/>
    <col min="12804" max="12806" width="19.28515625" customWidth="1"/>
    <col min="13057" max="13057" width="6.85546875" customWidth="1"/>
    <col min="13058" max="13058" width="41.7109375" customWidth="1"/>
    <col min="13059" max="13059" width="10.28515625" customWidth="1"/>
    <col min="13060" max="13062" width="19.28515625" customWidth="1"/>
    <col min="13313" max="13313" width="6.85546875" customWidth="1"/>
    <col min="13314" max="13314" width="41.7109375" customWidth="1"/>
    <col min="13315" max="13315" width="10.28515625" customWidth="1"/>
    <col min="13316" max="13318" width="19.28515625" customWidth="1"/>
    <col min="13569" max="13569" width="6.85546875" customWidth="1"/>
    <col min="13570" max="13570" width="41.7109375" customWidth="1"/>
    <col min="13571" max="13571" width="10.28515625" customWidth="1"/>
    <col min="13572" max="13574" width="19.28515625" customWidth="1"/>
    <col min="13825" max="13825" width="6.85546875" customWidth="1"/>
    <col min="13826" max="13826" width="41.7109375" customWidth="1"/>
    <col min="13827" max="13827" width="10.28515625" customWidth="1"/>
    <col min="13828" max="13830" width="19.28515625" customWidth="1"/>
    <col min="14081" max="14081" width="6.85546875" customWidth="1"/>
    <col min="14082" max="14082" width="41.7109375" customWidth="1"/>
    <col min="14083" max="14083" width="10.28515625" customWidth="1"/>
    <col min="14084" max="14086" width="19.28515625" customWidth="1"/>
    <col min="14337" max="14337" width="6.85546875" customWidth="1"/>
    <col min="14338" max="14338" width="41.7109375" customWidth="1"/>
    <col min="14339" max="14339" width="10.28515625" customWidth="1"/>
    <col min="14340" max="14342" width="19.28515625" customWidth="1"/>
    <col min="14593" max="14593" width="6.85546875" customWidth="1"/>
    <col min="14594" max="14594" width="41.7109375" customWidth="1"/>
    <col min="14595" max="14595" width="10.28515625" customWidth="1"/>
    <col min="14596" max="14598" width="19.28515625" customWidth="1"/>
    <col min="14849" max="14849" width="6.85546875" customWidth="1"/>
    <col min="14850" max="14850" width="41.7109375" customWidth="1"/>
    <col min="14851" max="14851" width="10.28515625" customWidth="1"/>
    <col min="14852" max="14854" width="19.28515625" customWidth="1"/>
    <col min="15105" max="15105" width="6.85546875" customWidth="1"/>
    <col min="15106" max="15106" width="41.7109375" customWidth="1"/>
    <col min="15107" max="15107" width="10.28515625" customWidth="1"/>
    <col min="15108" max="15110" width="19.28515625" customWidth="1"/>
    <col min="15361" max="15361" width="6.85546875" customWidth="1"/>
    <col min="15362" max="15362" width="41.7109375" customWidth="1"/>
    <col min="15363" max="15363" width="10.28515625" customWidth="1"/>
    <col min="15364" max="15366" width="19.28515625" customWidth="1"/>
    <col min="15617" max="15617" width="6.85546875" customWidth="1"/>
    <col min="15618" max="15618" width="41.7109375" customWidth="1"/>
    <col min="15619" max="15619" width="10.28515625" customWidth="1"/>
    <col min="15620" max="15622" width="19.28515625" customWidth="1"/>
    <col min="15873" max="15873" width="6.85546875" customWidth="1"/>
    <col min="15874" max="15874" width="41.7109375" customWidth="1"/>
    <col min="15875" max="15875" width="10.28515625" customWidth="1"/>
    <col min="15876" max="15878" width="19.28515625" customWidth="1"/>
    <col min="16129" max="16129" width="6.85546875" customWidth="1"/>
    <col min="16130" max="16130" width="41.7109375" customWidth="1"/>
    <col min="16131" max="16131" width="10.28515625" customWidth="1"/>
    <col min="16132" max="16134" width="19.28515625" customWidth="1"/>
  </cols>
  <sheetData>
    <row r="1" spans="1:6" ht="15" customHeight="1">
      <c r="A1" s="418" t="s">
        <v>77</v>
      </c>
      <c r="B1" s="418" t="s">
        <v>78</v>
      </c>
      <c r="C1" s="418" t="s">
        <v>810</v>
      </c>
      <c r="D1" s="418" t="s">
        <v>811</v>
      </c>
      <c r="E1" s="418" t="s">
        <v>812</v>
      </c>
      <c r="F1" s="418" t="s">
        <v>813</v>
      </c>
    </row>
    <row r="2" spans="1:6" ht="15" customHeight="1">
      <c r="A2" s="419" t="s">
        <v>51</v>
      </c>
      <c r="B2" s="419" t="s">
        <v>814</v>
      </c>
      <c r="C2" s="419" t="s">
        <v>84</v>
      </c>
      <c r="D2" s="419" t="s">
        <v>815</v>
      </c>
      <c r="E2" s="419" t="s">
        <v>815</v>
      </c>
      <c r="F2" s="419" t="s">
        <v>815</v>
      </c>
    </row>
    <row r="3" spans="1:6" ht="15" customHeight="1">
      <c r="A3" s="420" t="s">
        <v>85</v>
      </c>
      <c r="B3" s="420" t="s">
        <v>816</v>
      </c>
      <c r="C3" s="420" t="s">
        <v>86</v>
      </c>
      <c r="D3" s="420">
        <f>BCTaiSan_06027!D19</f>
        <v>4167771968</v>
      </c>
      <c r="E3" s="420">
        <f>BCTaiSan_06027!E19</f>
        <v>0</v>
      </c>
      <c r="F3" s="420">
        <f>BCTaiSan_06027!F19/100</f>
        <v>0</v>
      </c>
    </row>
    <row r="4" spans="1:6" ht="15" customHeight="1">
      <c r="A4" s="420" t="s">
        <v>815</v>
      </c>
      <c r="B4" s="420" t="s">
        <v>817</v>
      </c>
      <c r="C4" s="420" t="s">
        <v>87</v>
      </c>
      <c r="D4" s="420"/>
      <c r="E4" s="420"/>
      <c r="F4" s="420" t="s">
        <v>815</v>
      </c>
    </row>
    <row r="5" spans="1:6" ht="15" customHeight="1">
      <c r="A5" s="420" t="s">
        <v>818</v>
      </c>
      <c r="B5" s="420" t="s">
        <v>818</v>
      </c>
      <c r="C5" s="420" t="s">
        <v>818</v>
      </c>
      <c r="D5" s="420"/>
      <c r="E5" s="420"/>
      <c r="F5" s="420" t="s">
        <v>818</v>
      </c>
    </row>
    <row r="6" spans="1:6" ht="15" customHeight="1">
      <c r="A6" s="420" t="s">
        <v>815</v>
      </c>
      <c r="B6" s="420" t="s">
        <v>819</v>
      </c>
      <c r="C6" s="420" t="s">
        <v>88</v>
      </c>
      <c r="D6" s="420">
        <f>BCTaiSan_06027!D21</f>
        <v>4167771968</v>
      </c>
      <c r="E6" s="420">
        <f>BCTaiSan_06027!E21</f>
        <v>0</v>
      </c>
      <c r="F6" s="420">
        <f>BCTaiSan_06027!F21/100</f>
        <v>0</v>
      </c>
    </row>
    <row r="7" spans="1:6" ht="15" customHeight="1">
      <c r="A7" s="420" t="s">
        <v>818</v>
      </c>
      <c r="B7" s="420" t="s">
        <v>820</v>
      </c>
      <c r="C7" s="420">
        <v>2204</v>
      </c>
      <c r="D7" s="420">
        <f>BCTaiSan_06027!D25</f>
        <v>0</v>
      </c>
      <c r="E7" s="420">
        <f>BCTaiSan_06027!E25</f>
        <v>0</v>
      </c>
      <c r="F7" s="420">
        <f>BCTaiSan_06027!F25/100</f>
        <v>0</v>
      </c>
    </row>
    <row r="8" spans="1:6" ht="15" customHeight="1">
      <c r="A8" s="420" t="s">
        <v>90</v>
      </c>
      <c r="B8" s="420" t="s">
        <v>821</v>
      </c>
      <c r="C8" s="420" t="s">
        <v>91</v>
      </c>
      <c r="D8" s="420">
        <f>BCTaiSan_06027!D26</f>
        <v>54898808100</v>
      </c>
      <c r="E8" s="420">
        <f>BCTaiSan_06027!E26</f>
        <v>0</v>
      </c>
      <c r="F8" s="420">
        <f>BCTaiSan_06027!F26/100</f>
        <v>0</v>
      </c>
    </row>
    <row r="9" spans="1:6" ht="15" customHeight="1">
      <c r="A9" s="420" t="s">
        <v>818</v>
      </c>
      <c r="B9" s="420" t="s">
        <v>818</v>
      </c>
      <c r="C9" s="420" t="s">
        <v>818</v>
      </c>
      <c r="D9" s="420"/>
      <c r="E9" s="420"/>
      <c r="F9" s="420" t="s">
        <v>818</v>
      </c>
    </row>
    <row r="10" spans="1:6" ht="15" customHeight="1">
      <c r="A10" s="420"/>
      <c r="B10" s="420"/>
      <c r="C10" s="420"/>
      <c r="D10" s="420"/>
      <c r="E10" s="420"/>
      <c r="F10" s="420" t="s">
        <v>815</v>
      </c>
    </row>
    <row r="11" spans="1:6" ht="15" customHeight="1">
      <c r="A11" s="420" t="s">
        <v>92</v>
      </c>
      <c r="B11" s="420" t="s">
        <v>822</v>
      </c>
      <c r="C11" s="420" t="s">
        <v>641</v>
      </c>
      <c r="D11" s="420"/>
      <c r="E11" s="420"/>
      <c r="F11" s="420"/>
    </row>
    <row r="12" spans="1:6" ht="15" customHeight="1">
      <c r="A12" s="420" t="s">
        <v>818</v>
      </c>
      <c r="B12" s="420" t="s">
        <v>818</v>
      </c>
      <c r="C12" s="420" t="s">
        <v>818</v>
      </c>
      <c r="D12" s="420"/>
      <c r="E12" s="420"/>
      <c r="F12" s="420" t="s">
        <v>818</v>
      </c>
    </row>
    <row r="13" spans="1:6" ht="15" customHeight="1">
      <c r="A13" s="420" t="s">
        <v>94</v>
      </c>
      <c r="B13" s="420" t="s">
        <v>823</v>
      </c>
      <c r="C13" s="420" t="s">
        <v>93</v>
      </c>
      <c r="D13" s="420">
        <f>BCTaiSan_06027!D33</f>
        <v>94132877</v>
      </c>
      <c r="E13" s="420">
        <f>BCTaiSan_06027!E33</f>
        <v>0</v>
      </c>
      <c r="F13" s="420">
        <f>BCTaiSan_06027!F33/100</f>
        <v>0</v>
      </c>
    </row>
    <row r="14" spans="1:6" ht="15" customHeight="1">
      <c r="A14" s="420" t="s">
        <v>818</v>
      </c>
      <c r="B14" s="420" t="s">
        <v>818</v>
      </c>
      <c r="C14" s="420" t="s">
        <v>818</v>
      </c>
      <c r="D14" s="420"/>
      <c r="E14" s="420"/>
      <c r="F14" s="420" t="s">
        <v>818</v>
      </c>
    </row>
    <row r="15" spans="1:6" ht="15" customHeight="1">
      <c r="A15" s="420"/>
      <c r="B15" s="420"/>
      <c r="C15" s="420"/>
      <c r="D15" s="420"/>
      <c r="E15" s="420"/>
      <c r="F15" s="420"/>
    </row>
    <row r="16" spans="1:6" ht="15" customHeight="1">
      <c r="A16" s="420" t="s">
        <v>96</v>
      </c>
      <c r="B16" s="420" t="s">
        <v>824</v>
      </c>
      <c r="C16" s="420" t="s">
        <v>95</v>
      </c>
      <c r="D16" s="420">
        <f>BCTaiSan_06027!D36</f>
        <v>0</v>
      </c>
      <c r="E16" s="420">
        <f>BCTaiSan_06027!E36</f>
        <v>0</v>
      </c>
      <c r="F16" s="420">
        <f>BCTaiSan_06027!F36/100</f>
        <v>0</v>
      </c>
    </row>
    <row r="17" spans="1:6" ht="15" customHeight="1">
      <c r="A17" s="420" t="s">
        <v>818</v>
      </c>
      <c r="B17" s="420" t="s">
        <v>818</v>
      </c>
      <c r="C17" s="420" t="s">
        <v>818</v>
      </c>
      <c r="D17" s="420"/>
      <c r="E17" s="420"/>
      <c r="F17" s="420" t="s">
        <v>818</v>
      </c>
    </row>
    <row r="18" spans="1:6" ht="15" customHeight="1">
      <c r="A18" s="420"/>
      <c r="B18" s="420"/>
      <c r="C18" s="420"/>
      <c r="D18" s="420"/>
      <c r="E18" s="420"/>
      <c r="F18" s="420"/>
    </row>
    <row r="19" spans="1:6" ht="15" customHeight="1">
      <c r="A19" s="420" t="s">
        <v>98</v>
      </c>
      <c r="B19" s="420" t="s">
        <v>825</v>
      </c>
      <c r="C19" s="420" t="s">
        <v>643</v>
      </c>
      <c r="D19" s="420"/>
      <c r="E19" s="420"/>
      <c r="F19" s="420"/>
    </row>
    <row r="20" spans="1:6" ht="15" customHeight="1">
      <c r="A20" s="420" t="s">
        <v>818</v>
      </c>
      <c r="B20" s="420" t="s">
        <v>818</v>
      </c>
      <c r="C20" s="420" t="s">
        <v>818</v>
      </c>
      <c r="D20" s="420"/>
      <c r="E20" s="420"/>
      <c r="F20" s="420" t="s">
        <v>818</v>
      </c>
    </row>
    <row r="21" spans="1:6" ht="15" customHeight="1">
      <c r="A21" s="420" t="s">
        <v>100</v>
      </c>
      <c r="B21" s="420" t="s">
        <v>826</v>
      </c>
      <c r="C21" s="420" t="s">
        <v>97</v>
      </c>
      <c r="D21" s="420"/>
      <c r="E21" s="420"/>
      <c r="F21" s="420" t="s">
        <v>815</v>
      </c>
    </row>
    <row r="22" spans="1:6" ht="15" customHeight="1">
      <c r="A22" s="420" t="s">
        <v>818</v>
      </c>
      <c r="B22" s="420" t="s">
        <v>818</v>
      </c>
      <c r="C22" s="420" t="s">
        <v>818</v>
      </c>
      <c r="D22" s="420"/>
      <c r="E22" s="420"/>
      <c r="F22" s="420" t="s">
        <v>818</v>
      </c>
    </row>
    <row r="23" spans="1:6" ht="15" customHeight="1">
      <c r="A23" s="420"/>
      <c r="B23" s="420"/>
      <c r="C23" s="420"/>
      <c r="D23" s="420"/>
      <c r="E23" s="420"/>
      <c r="F23" s="420" t="s">
        <v>815</v>
      </c>
    </row>
    <row r="24" spans="1:6" ht="15" customHeight="1">
      <c r="A24" s="420" t="s">
        <v>102</v>
      </c>
      <c r="B24" s="420" t="s">
        <v>827</v>
      </c>
      <c r="C24" s="420" t="s">
        <v>99</v>
      </c>
      <c r="D24" s="420">
        <f>BCTaiSan_06027!D40</f>
        <v>0</v>
      </c>
      <c r="E24" s="420">
        <f>BCTaiSan_06027!E40</f>
        <v>0</v>
      </c>
      <c r="F24" s="420">
        <f>BCTaiSan_06027!F40/100</f>
        <v>0</v>
      </c>
    </row>
    <row r="25" spans="1:6" ht="15" customHeight="1">
      <c r="A25" s="420" t="s">
        <v>818</v>
      </c>
      <c r="B25" s="420" t="s">
        <v>818</v>
      </c>
      <c r="C25" s="420" t="s">
        <v>818</v>
      </c>
      <c r="D25" s="420"/>
      <c r="E25" s="420"/>
      <c r="F25" s="420" t="s">
        <v>818</v>
      </c>
    </row>
    <row r="26" spans="1:6" ht="15" customHeight="1">
      <c r="A26" s="420"/>
      <c r="B26" s="420"/>
      <c r="C26" s="420"/>
      <c r="D26" s="420"/>
      <c r="E26" s="420"/>
      <c r="F26" s="420"/>
    </row>
    <row r="27" spans="1:6" ht="15" customHeight="1">
      <c r="A27" s="420" t="s">
        <v>828</v>
      </c>
      <c r="B27" s="420" t="s">
        <v>829</v>
      </c>
      <c r="C27" s="420" t="s">
        <v>101</v>
      </c>
      <c r="D27" s="420">
        <f>BCTaiSan_06027!D41</f>
        <v>0</v>
      </c>
      <c r="E27" s="420">
        <f>BCTaiSan_06027!E41</f>
        <v>0</v>
      </c>
      <c r="F27" s="420">
        <f>BCTaiSan_06027!F41/100</f>
        <v>0</v>
      </c>
    </row>
    <row r="28" spans="1:6" ht="15" customHeight="1">
      <c r="A28" s="420" t="s">
        <v>818</v>
      </c>
      <c r="B28" s="420" t="s">
        <v>818</v>
      </c>
      <c r="C28" s="420" t="s">
        <v>818</v>
      </c>
      <c r="D28" s="420"/>
      <c r="E28" s="420"/>
      <c r="F28" s="420" t="s">
        <v>818</v>
      </c>
    </row>
    <row r="29" spans="1:6" ht="15" customHeight="1">
      <c r="A29" s="420"/>
      <c r="B29" s="420"/>
      <c r="C29" s="420"/>
      <c r="D29" s="420"/>
      <c r="E29" s="420"/>
      <c r="F29" s="420"/>
    </row>
    <row r="30" spans="1:6" ht="15" customHeight="1">
      <c r="A30" s="420" t="s">
        <v>830</v>
      </c>
      <c r="B30" s="420" t="s">
        <v>831</v>
      </c>
      <c r="C30" s="420" t="s">
        <v>103</v>
      </c>
      <c r="D30" s="420">
        <f>BCTaiSan_06027!D42</f>
        <v>60537212945</v>
      </c>
      <c r="E30" s="420">
        <f>BCTaiSan_06027!E42</f>
        <v>0</v>
      </c>
      <c r="F30" s="420">
        <f>BCTaiSan_06027!F42/100</f>
        <v>0</v>
      </c>
    </row>
    <row r="31" spans="1:6" ht="15" customHeight="1">
      <c r="A31" s="419" t="s">
        <v>61</v>
      </c>
      <c r="B31" s="419" t="s">
        <v>832</v>
      </c>
      <c r="C31" s="419" t="s">
        <v>104</v>
      </c>
      <c r="D31" s="420"/>
      <c r="E31" s="420"/>
      <c r="F31" s="419" t="s">
        <v>815</v>
      </c>
    </row>
    <row r="32" spans="1:6" ht="15" customHeight="1">
      <c r="A32" s="420" t="s">
        <v>105</v>
      </c>
      <c r="B32" s="420" t="s">
        <v>833</v>
      </c>
      <c r="C32" s="420" t="s">
        <v>647</v>
      </c>
      <c r="D32" s="420"/>
      <c r="E32" s="420"/>
      <c r="F32" s="420"/>
    </row>
    <row r="33" spans="1:6" ht="15" customHeight="1">
      <c r="A33" s="420" t="s">
        <v>818</v>
      </c>
      <c r="B33" s="420" t="s">
        <v>818</v>
      </c>
      <c r="C33" s="420" t="s">
        <v>818</v>
      </c>
      <c r="D33" s="420"/>
      <c r="E33" s="420"/>
      <c r="F33" s="420" t="s">
        <v>818</v>
      </c>
    </row>
    <row r="34" spans="1:6" ht="15" customHeight="1">
      <c r="A34" s="420" t="s">
        <v>107</v>
      </c>
      <c r="B34" s="420" t="s">
        <v>834</v>
      </c>
      <c r="C34" s="420" t="s">
        <v>106</v>
      </c>
      <c r="D34" s="420">
        <f>BCTaiSan_06027!D44</f>
        <v>0</v>
      </c>
      <c r="E34" s="420">
        <f>BCTaiSan_06027!E44</f>
        <v>0</v>
      </c>
      <c r="F34" s="420">
        <f>BCTaiSan_06027!F44/100</f>
        <v>0</v>
      </c>
    </row>
    <row r="35" spans="1:6" ht="15" customHeight="1">
      <c r="A35" s="420" t="s">
        <v>818</v>
      </c>
      <c r="B35" s="420" t="s">
        <v>818</v>
      </c>
      <c r="C35" s="420" t="s">
        <v>818</v>
      </c>
      <c r="D35" s="420"/>
      <c r="E35" s="420"/>
      <c r="F35" s="420" t="s">
        <v>818</v>
      </c>
    </row>
    <row r="36" spans="1:6" ht="15" customHeight="1">
      <c r="A36" s="420"/>
      <c r="B36" s="420"/>
      <c r="C36" s="420"/>
      <c r="D36" s="420"/>
      <c r="E36" s="420"/>
      <c r="F36" s="420" t="s">
        <v>815</v>
      </c>
    </row>
    <row r="37" spans="1:6" ht="15" customHeight="1">
      <c r="A37" s="420" t="s">
        <v>109</v>
      </c>
      <c r="B37" s="420" t="s">
        <v>835</v>
      </c>
      <c r="C37" s="420" t="s">
        <v>108</v>
      </c>
      <c r="D37" s="420">
        <f>BCTaiSan_06027!D45</f>
        <v>285076052</v>
      </c>
      <c r="E37" s="420">
        <f>BCTaiSan_06027!E45</f>
        <v>0</v>
      </c>
      <c r="F37" s="420">
        <f>BCTaiSan_06027!F45/100</f>
        <v>0</v>
      </c>
    </row>
    <row r="38" spans="1:6" ht="15" customHeight="1">
      <c r="A38" s="420" t="s">
        <v>818</v>
      </c>
      <c r="B38" s="420" t="s">
        <v>818</v>
      </c>
      <c r="C38" s="420" t="s">
        <v>818</v>
      </c>
      <c r="D38" s="420"/>
      <c r="E38" s="420"/>
      <c r="F38" s="420" t="s">
        <v>818</v>
      </c>
    </row>
    <row r="39" spans="1:6" ht="15" customHeight="1">
      <c r="A39" s="420"/>
      <c r="B39" s="420"/>
      <c r="C39" s="420"/>
      <c r="D39" s="420"/>
      <c r="E39" s="420"/>
      <c r="F39" s="420"/>
    </row>
    <row r="40" spans="1:6" ht="15" customHeight="1">
      <c r="A40" s="420" t="s">
        <v>836</v>
      </c>
      <c r="B40" s="420" t="s">
        <v>837</v>
      </c>
      <c r="C40" s="420" t="s">
        <v>110</v>
      </c>
      <c r="D40" s="420">
        <f>BCTaiSan_06027!D66</f>
        <v>285076052</v>
      </c>
      <c r="E40" s="420">
        <f>BCTaiSan_06027!E66</f>
        <v>0</v>
      </c>
      <c r="F40" s="420">
        <f>BCTaiSan_06027!F66/100</f>
        <v>0</v>
      </c>
    </row>
    <row r="41" spans="1:6" ht="15" customHeight="1">
      <c r="A41" s="420" t="s">
        <v>815</v>
      </c>
      <c r="B41" s="420" t="s">
        <v>838</v>
      </c>
      <c r="C41" s="420" t="s">
        <v>111</v>
      </c>
      <c r="D41" s="420">
        <f>BCTaiSan_06027!D67</f>
        <v>60252136893</v>
      </c>
      <c r="E41" s="420">
        <f>BCTaiSan_06027!E67</f>
        <v>0</v>
      </c>
      <c r="F41" s="420">
        <f>BCTaiSan_06027!F67/100</f>
        <v>0</v>
      </c>
    </row>
    <row r="42" spans="1:6" ht="15" customHeight="1">
      <c r="A42" s="420" t="s">
        <v>815</v>
      </c>
      <c r="B42" s="420" t="s">
        <v>839</v>
      </c>
      <c r="C42" s="420" t="s">
        <v>112</v>
      </c>
      <c r="D42" s="420">
        <f>BCTaiSan_06027!D68</f>
        <v>5457052.3899999997</v>
      </c>
      <c r="E42" s="420">
        <f>BCTaiSan_06027!E68</f>
        <v>0</v>
      </c>
      <c r="F42" s="420">
        <f>BCTaiSan_06027!F68/100</f>
        <v>0</v>
      </c>
    </row>
    <row r="43" spans="1:6" ht="15" customHeight="1">
      <c r="A43" s="420" t="s">
        <v>815</v>
      </c>
      <c r="B43" s="420" t="s">
        <v>840</v>
      </c>
      <c r="C43" s="420" t="s">
        <v>113</v>
      </c>
      <c r="D43" s="420">
        <f>BCTaiSan_06027!D69</f>
        <v>11041.15</v>
      </c>
      <c r="E43" s="420">
        <f>BCTaiSan_06027!E69</f>
        <v>0</v>
      </c>
      <c r="F43" s="420">
        <f>BCTaiSan_06027!F69/100</f>
        <v>0</v>
      </c>
    </row>
    <row r="44" spans="1:6" ht="15" customHeight="1">
      <c r="A44" s="421" t="s">
        <v>815</v>
      </c>
      <c r="B44" s="421" t="s">
        <v>815</v>
      </c>
      <c r="C44" s="421" t="s">
        <v>815</v>
      </c>
      <c r="D44" s="421" t="s">
        <v>815</v>
      </c>
      <c r="E44" s="421" t="s">
        <v>815</v>
      </c>
      <c r="F44" s="421" t="s">
        <v>815</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1"/>
  <sheetViews>
    <sheetView topLeftCell="A21" workbookViewId="0">
      <selection activeCell="D2" sqref="D2:F50"/>
    </sheetView>
  </sheetViews>
  <sheetFormatPr defaultRowHeight="12.75"/>
  <cols>
    <col min="1" max="1" width="6.85546875" customWidth="1"/>
    <col min="2" max="2" width="60.28515625" customWidth="1"/>
    <col min="3" max="3" width="13" customWidth="1"/>
    <col min="4" max="6" width="21.42578125" customWidth="1"/>
    <col min="257" max="257" width="6.85546875" customWidth="1"/>
    <col min="258" max="258" width="60.28515625" customWidth="1"/>
    <col min="259" max="259" width="13" customWidth="1"/>
    <col min="260" max="262" width="21.42578125" customWidth="1"/>
    <col min="513" max="513" width="6.85546875" customWidth="1"/>
    <col min="514" max="514" width="60.28515625" customWidth="1"/>
    <col min="515" max="515" width="13" customWidth="1"/>
    <col min="516" max="518" width="21.42578125" customWidth="1"/>
    <col min="769" max="769" width="6.85546875" customWidth="1"/>
    <col min="770" max="770" width="60.28515625" customWidth="1"/>
    <col min="771" max="771" width="13" customWidth="1"/>
    <col min="772" max="774" width="21.42578125" customWidth="1"/>
    <col min="1025" max="1025" width="6.85546875" customWidth="1"/>
    <col min="1026" max="1026" width="60.28515625" customWidth="1"/>
    <col min="1027" max="1027" width="13" customWidth="1"/>
    <col min="1028" max="1030" width="21.42578125" customWidth="1"/>
    <col min="1281" max="1281" width="6.85546875" customWidth="1"/>
    <col min="1282" max="1282" width="60.28515625" customWidth="1"/>
    <col min="1283" max="1283" width="13" customWidth="1"/>
    <col min="1284" max="1286" width="21.42578125" customWidth="1"/>
    <col min="1537" max="1537" width="6.85546875" customWidth="1"/>
    <col min="1538" max="1538" width="60.28515625" customWidth="1"/>
    <col min="1539" max="1539" width="13" customWidth="1"/>
    <col min="1540" max="1542" width="21.42578125" customWidth="1"/>
    <col min="1793" max="1793" width="6.85546875" customWidth="1"/>
    <col min="1794" max="1794" width="60.28515625" customWidth="1"/>
    <col min="1795" max="1795" width="13" customWidth="1"/>
    <col min="1796" max="1798" width="21.42578125" customWidth="1"/>
    <col min="2049" max="2049" width="6.85546875" customWidth="1"/>
    <col min="2050" max="2050" width="60.28515625" customWidth="1"/>
    <col min="2051" max="2051" width="13" customWidth="1"/>
    <col min="2052" max="2054" width="21.42578125" customWidth="1"/>
    <col min="2305" max="2305" width="6.85546875" customWidth="1"/>
    <col min="2306" max="2306" width="60.28515625" customWidth="1"/>
    <col min="2307" max="2307" width="13" customWidth="1"/>
    <col min="2308" max="2310" width="21.42578125" customWidth="1"/>
    <col min="2561" max="2561" width="6.85546875" customWidth="1"/>
    <col min="2562" max="2562" width="60.28515625" customWidth="1"/>
    <col min="2563" max="2563" width="13" customWidth="1"/>
    <col min="2564" max="2566" width="21.42578125" customWidth="1"/>
    <col min="2817" max="2817" width="6.85546875" customWidth="1"/>
    <col min="2818" max="2818" width="60.28515625" customWidth="1"/>
    <col min="2819" max="2819" width="13" customWidth="1"/>
    <col min="2820" max="2822" width="21.42578125" customWidth="1"/>
    <col min="3073" max="3073" width="6.85546875" customWidth="1"/>
    <col min="3074" max="3074" width="60.28515625" customWidth="1"/>
    <col min="3075" max="3075" width="13" customWidth="1"/>
    <col min="3076" max="3078" width="21.42578125" customWidth="1"/>
    <col min="3329" max="3329" width="6.85546875" customWidth="1"/>
    <col min="3330" max="3330" width="60.28515625" customWidth="1"/>
    <col min="3331" max="3331" width="13" customWidth="1"/>
    <col min="3332" max="3334" width="21.42578125" customWidth="1"/>
    <col min="3585" max="3585" width="6.85546875" customWidth="1"/>
    <col min="3586" max="3586" width="60.28515625" customWidth="1"/>
    <col min="3587" max="3587" width="13" customWidth="1"/>
    <col min="3588" max="3590" width="21.42578125" customWidth="1"/>
    <col min="3841" max="3841" width="6.85546875" customWidth="1"/>
    <col min="3842" max="3842" width="60.28515625" customWidth="1"/>
    <col min="3843" max="3843" width="13" customWidth="1"/>
    <col min="3844" max="3846" width="21.42578125" customWidth="1"/>
    <col min="4097" max="4097" width="6.85546875" customWidth="1"/>
    <col min="4098" max="4098" width="60.28515625" customWidth="1"/>
    <col min="4099" max="4099" width="13" customWidth="1"/>
    <col min="4100" max="4102" width="21.42578125" customWidth="1"/>
    <col min="4353" max="4353" width="6.85546875" customWidth="1"/>
    <col min="4354" max="4354" width="60.28515625" customWidth="1"/>
    <col min="4355" max="4355" width="13" customWidth="1"/>
    <col min="4356" max="4358" width="21.42578125" customWidth="1"/>
    <col min="4609" max="4609" width="6.85546875" customWidth="1"/>
    <col min="4610" max="4610" width="60.28515625" customWidth="1"/>
    <col min="4611" max="4611" width="13" customWidth="1"/>
    <col min="4612" max="4614" width="21.42578125" customWidth="1"/>
    <col min="4865" max="4865" width="6.85546875" customWidth="1"/>
    <col min="4866" max="4866" width="60.28515625" customWidth="1"/>
    <col min="4867" max="4867" width="13" customWidth="1"/>
    <col min="4868" max="4870" width="21.42578125" customWidth="1"/>
    <col min="5121" max="5121" width="6.85546875" customWidth="1"/>
    <col min="5122" max="5122" width="60.28515625" customWidth="1"/>
    <col min="5123" max="5123" width="13" customWidth="1"/>
    <col min="5124" max="5126" width="21.42578125" customWidth="1"/>
    <col min="5377" max="5377" width="6.85546875" customWidth="1"/>
    <col min="5378" max="5378" width="60.28515625" customWidth="1"/>
    <col min="5379" max="5379" width="13" customWidth="1"/>
    <col min="5380" max="5382" width="21.42578125" customWidth="1"/>
    <col min="5633" max="5633" width="6.85546875" customWidth="1"/>
    <col min="5634" max="5634" width="60.28515625" customWidth="1"/>
    <col min="5635" max="5635" width="13" customWidth="1"/>
    <col min="5636" max="5638" width="21.42578125" customWidth="1"/>
    <col min="5889" max="5889" width="6.85546875" customWidth="1"/>
    <col min="5890" max="5890" width="60.28515625" customWidth="1"/>
    <col min="5891" max="5891" width="13" customWidth="1"/>
    <col min="5892" max="5894" width="21.42578125" customWidth="1"/>
    <col min="6145" max="6145" width="6.85546875" customWidth="1"/>
    <col min="6146" max="6146" width="60.28515625" customWidth="1"/>
    <col min="6147" max="6147" width="13" customWidth="1"/>
    <col min="6148" max="6150" width="21.42578125" customWidth="1"/>
    <col min="6401" max="6401" width="6.85546875" customWidth="1"/>
    <col min="6402" max="6402" width="60.28515625" customWidth="1"/>
    <col min="6403" max="6403" width="13" customWidth="1"/>
    <col min="6404" max="6406" width="21.42578125" customWidth="1"/>
    <col min="6657" max="6657" width="6.85546875" customWidth="1"/>
    <col min="6658" max="6658" width="60.28515625" customWidth="1"/>
    <col min="6659" max="6659" width="13" customWidth="1"/>
    <col min="6660" max="6662" width="21.42578125" customWidth="1"/>
    <col min="6913" max="6913" width="6.85546875" customWidth="1"/>
    <col min="6914" max="6914" width="60.28515625" customWidth="1"/>
    <col min="6915" max="6915" width="13" customWidth="1"/>
    <col min="6916" max="6918" width="21.42578125" customWidth="1"/>
    <col min="7169" max="7169" width="6.85546875" customWidth="1"/>
    <col min="7170" max="7170" width="60.28515625" customWidth="1"/>
    <col min="7171" max="7171" width="13" customWidth="1"/>
    <col min="7172" max="7174" width="21.42578125" customWidth="1"/>
    <col min="7425" max="7425" width="6.85546875" customWidth="1"/>
    <col min="7426" max="7426" width="60.28515625" customWidth="1"/>
    <col min="7427" max="7427" width="13" customWidth="1"/>
    <col min="7428" max="7430" width="21.42578125" customWidth="1"/>
    <col min="7681" max="7681" width="6.85546875" customWidth="1"/>
    <col min="7682" max="7682" width="60.28515625" customWidth="1"/>
    <col min="7683" max="7683" width="13" customWidth="1"/>
    <col min="7684" max="7686" width="21.42578125" customWidth="1"/>
    <col min="7937" max="7937" width="6.85546875" customWidth="1"/>
    <col min="7938" max="7938" width="60.28515625" customWidth="1"/>
    <col min="7939" max="7939" width="13" customWidth="1"/>
    <col min="7940" max="7942" width="21.42578125" customWidth="1"/>
    <col min="8193" max="8193" width="6.85546875" customWidth="1"/>
    <col min="8194" max="8194" width="60.28515625" customWidth="1"/>
    <col min="8195" max="8195" width="13" customWidth="1"/>
    <col min="8196" max="8198" width="21.42578125" customWidth="1"/>
    <col min="8449" max="8449" width="6.85546875" customWidth="1"/>
    <col min="8450" max="8450" width="60.28515625" customWidth="1"/>
    <col min="8451" max="8451" width="13" customWidth="1"/>
    <col min="8452" max="8454" width="21.42578125" customWidth="1"/>
    <col min="8705" max="8705" width="6.85546875" customWidth="1"/>
    <col min="8706" max="8706" width="60.28515625" customWidth="1"/>
    <col min="8707" max="8707" width="13" customWidth="1"/>
    <col min="8708" max="8710" width="21.42578125" customWidth="1"/>
    <col min="8961" max="8961" width="6.85546875" customWidth="1"/>
    <col min="8962" max="8962" width="60.28515625" customWidth="1"/>
    <col min="8963" max="8963" width="13" customWidth="1"/>
    <col min="8964" max="8966" width="21.42578125" customWidth="1"/>
    <col min="9217" max="9217" width="6.85546875" customWidth="1"/>
    <col min="9218" max="9218" width="60.28515625" customWidth="1"/>
    <col min="9219" max="9219" width="13" customWidth="1"/>
    <col min="9220" max="9222" width="21.42578125" customWidth="1"/>
    <col min="9473" max="9473" width="6.85546875" customWidth="1"/>
    <col min="9474" max="9474" width="60.28515625" customWidth="1"/>
    <col min="9475" max="9475" width="13" customWidth="1"/>
    <col min="9476" max="9478" width="21.42578125" customWidth="1"/>
    <col min="9729" max="9729" width="6.85546875" customWidth="1"/>
    <col min="9730" max="9730" width="60.28515625" customWidth="1"/>
    <col min="9731" max="9731" width="13" customWidth="1"/>
    <col min="9732" max="9734" width="21.42578125" customWidth="1"/>
    <col min="9985" max="9985" width="6.85546875" customWidth="1"/>
    <col min="9986" max="9986" width="60.28515625" customWidth="1"/>
    <col min="9987" max="9987" width="13" customWidth="1"/>
    <col min="9988" max="9990" width="21.42578125" customWidth="1"/>
    <col min="10241" max="10241" width="6.85546875" customWidth="1"/>
    <col min="10242" max="10242" width="60.28515625" customWidth="1"/>
    <col min="10243" max="10243" width="13" customWidth="1"/>
    <col min="10244" max="10246" width="21.42578125" customWidth="1"/>
    <col min="10497" max="10497" width="6.85546875" customWidth="1"/>
    <col min="10498" max="10498" width="60.28515625" customWidth="1"/>
    <col min="10499" max="10499" width="13" customWidth="1"/>
    <col min="10500" max="10502" width="21.42578125" customWidth="1"/>
    <col min="10753" max="10753" width="6.85546875" customWidth="1"/>
    <col min="10754" max="10754" width="60.28515625" customWidth="1"/>
    <col min="10755" max="10755" width="13" customWidth="1"/>
    <col min="10756" max="10758" width="21.42578125" customWidth="1"/>
    <col min="11009" max="11009" width="6.85546875" customWidth="1"/>
    <col min="11010" max="11010" width="60.28515625" customWidth="1"/>
    <col min="11011" max="11011" width="13" customWidth="1"/>
    <col min="11012" max="11014" width="21.42578125" customWidth="1"/>
    <col min="11265" max="11265" width="6.85546875" customWidth="1"/>
    <col min="11266" max="11266" width="60.28515625" customWidth="1"/>
    <col min="11267" max="11267" width="13" customWidth="1"/>
    <col min="11268" max="11270" width="21.42578125" customWidth="1"/>
    <col min="11521" max="11521" width="6.85546875" customWidth="1"/>
    <col min="11522" max="11522" width="60.28515625" customWidth="1"/>
    <col min="11523" max="11523" width="13" customWidth="1"/>
    <col min="11524" max="11526" width="21.42578125" customWidth="1"/>
    <col min="11777" max="11777" width="6.85546875" customWidth="1"/>
    <col min="11778" max="11778" width="60.28515625" customWidth="1"/>
    <col min="11779" max="11779" width="13" customWidth="1"/>
    <col min="11780" max="11782" width="21.42578125" customWidth="1"/>
    <col min="12033" max="12033" width="6.85546875" customWidth="1"/>
    <col min="12034" max="12034" width="60.28515625" customWidth="1"/>
    <col min="12035" max="12035" width="13" customWidth="1"/>
    <col min="12036" max="12038" width="21.42578125" customWidth="1"/>
    <col min="12289" max="12289" width="6.85546875" customWidth="1"/>
    <col min="12290" max="12290" width="60.28515625" customWidth="1"/>
    <col min="12291" max="12291" width="13" customWidth="1"/>
    <col min="12292" max="12294" width="21.42578125" customWidth="1"/>
    <col min="12545" max="12545" width="6.85546875" customWidth="1"/>
    <col min="12546" max="12546" width="60.28515625" customWidth="1"/>
    <col min="12547" max="12547" width="13" customWidth="1"/>
    <col min="12548" max="12550" width="21.42578125" customWidth="1"/>
    <col min="12801" max="12801" width="6.85546875" customWidth="1"/>
    <col min="12802" max="12802" width="60.28515625" customWidth="1"/>
    <col min="12803" max="12803" width="13" customWidth="1"/>
    <col min="12804" max="12806" width="21.42578125" customWidth="1"/>
    <col min="13057" max="13057" width="6.85546875" customWidth="1"/>
    <col min="13058" max="13058" width="60.28515625" customWidth="1"/>
    <col min="13059" max="13059" width="13" customWidth="1"/>
    <col min="13060" max="13062" width="21.42578125" customWidth="1"/>
    <col min="13313" max="13313" width="6.85546875" customWidth="1"/>
    <col min="13314" max="13314" width="60.28515625" customWidth="1"/>
    <col min="13315" max="13315" width="13" customWidth="1"/>
    <col min="13316" max="13318" width="21.42578125" customWidth="1"/>
    <col min="13569" max="13569" width="6.85546875" customWidth="1"/>
    <col min="13570" max="13570" width="60.28515625" customWidth="1"/>
    <col min="13571" max="13571" width="13" customWidth="1"/>
    <col min="13572" max="13574" width="21.42578125" customWidth="1"/>
    <col min="13825" max="13825" width="6.85546875" customWidth="1"/>
    <col min="13826" max="13826" width="60.28515625" customWidth="1"/>
    <col min="13827" max="13827" width="13" customWidth="1"/>
    <col min="13828" max="13830" width="21.42578125" customWidth="1"/>
    <col min="14081" max="14081" width="6.85546875" customWidth="1"/>
    <col min="14082" max="14082" width="60.28515625" customWidth="1"/>
    <col min="14083" max="14083" width="13" customWidth="1"/>
    <col min="14084" max="14086" width="21.42578125" customWidth="1"/>
    <col min="14337" max="14337" width="6.85546875" customWidth="1"/>
    <col min="14338" max="14338" width="60.28515625" customWidth="1"/>
    <col min="14339" max="14339" width="13" customWidth="1"/>
    <col min="14340" max="14342" width="21.42578125" customWidth="1"/>
    <col min="14593" max="14593" width="6.85546875" customWidth="1"/>
    <col min="14594" max="14594" width="60.28515625" customWidth="1"/>
    <col min="14595" max="14595" width="13" customWidth="1"/>
    <col min="14596" max="14598" width="21.42578125" customWidth="1"/>
    <col min="14849" max="14849" width="6.85546875" customWidth="1"/>
    <col min="14850" max="14850" width="60.28515625" customWidth="1"/>
    <col min="14851" max="14851" width="13" customWidth="1"/>
    <col min="14852" max="14854" width="21.42578125" customWidth="1"/>
    <col min="15105" max="15105" width="6.85546875" customWidth="1"/>
    <col min="15106" max="15106" width="60.28515625" customWidth="1"/>
    <col min="15107" max="15107" width="13" customWidth="1"/>
    <col min="15108" max="15110" width="21.42578125" customWidth="1"/>
    <col min="15361" max="15361" width="6.85546875" customWidth="1"/>
    <col min="15362" max="15362" width="60.28515625" customWidth="1"/>
    <col min="15363" max="15363" width="13" customWidth="1"/>
    <col min="15364" max="15366" width="21.42578125" customWidth="1"/>
    <col min="15617" max="15617" width="6.85546875" customWidth="1"/>
    <col min="15618" max="15618" width="60.28515625" customWidth="1"/>
    <col min="15619" max="15619" width="13" customWidth="1"/>
    <col min="15620" max="15622" width="21.42578125" customWidth="1"/>
    <col min="15873" max="15873" width="6.85546875" customWidth="1"/>
    <col min="15874" max="15874" width="60.28515625" customWidth="1"/>
    <col min="15875" max="15875" width="13" customWidth="1"/>
    <col min="15876" max="15878" width="21.42578125" customWidth="1"/>
    <col min="16129" max="16129" width="6.85546875" customWidth="1"/>
    <col min="16130" max="16130" width="60.28515625" customWidth="1"/>
    <col min="16131" max="16131" width="13" customWidth="1"/>
    <col min="16132" max="16134" width="21.42578125" customWidth="1"/>
  </cols>
  <sheetData>
    <row r="1" spans="1:6" ht="15" customHeight="1">
      <c r="A1" s="418" t="s">
        <v>77</v>
      </c>
      <c r="B1" s="418" t="s">
        <v>841</v>
      </c>
      <c r="C1" s="418" t="s">
        <v>810</v>
      </c>
      <c r="D1" s="418" t="s">
        <v>811</v>
      </c>
      <c r="E1" s="418" t="s">
        <v>812</v>
      </c>
      <c r="F1" s="418" t="s">
        <v>842</v>
      </c>
    </row>
    <row r="2" spans="1:6" ht="15" customHeight="1">
      <c r="A2" s="419" t="s">
        <v>51</v>
      </c>
      <c r="B2" s="419" t="s">
        <v>843</v>
      </c>
      <c r="C2" s="419" t="s">
        <v>641</v>
      </c>
      <c r="D2" s="420">
        <f>BCKetQuaHoatDong_06028!D18</f>
        <v>350874136</v>
      </c>
      <c r="E2" s="420">
        <f>BCKetQuaHoatDong_06028!E18</f>
        <v>0</v>
      </c>
      <c r="F2" s="420">
        <f>BCKetQuaHoatDong_06028!F18</f>
        <v>350874136</v>
      </c>
    </row>
    <row r="3" spans="1:6" ht="15" customHeight="1">
      <c r="A3" s="420" t="s">
        <v>757</v>
      </c>
      <c r="B3" s="420" t="s">
        <v>844</v>
      </c>
      <c r="C3" s="420" t="s">
        <v>649</v>
      </c>
      <c r="D3" s="419"/>
      <c r="E3" s="419"/>
      <c r="F3" s="419"/>
    </row>
    <row r="4" spans="1:6" ht="15" customHeight="1">
      <c r="A4" s="420" t="s">
        <v>818</v>
      </c>
      <c r="B4" s="420" t="s">
        <v>818</v>
      </c>
      <c r="C4" s="420" t="s">
        <v>818</v>
      </c>
      <c r="D4" s="419"/>
      <c r="E4" s="419"/>
      <c r="F4" s="419"/>
    </row>
    <row r="5" spans="1:6" ht="15" customHeight="1">
      <c r="A5" s="420" t="s">
        <v>762</v>
      </c>
      <c r="B5" s="420" t="s">
        <v>823</v>
      </c>
      <c r="C5" s="420" t="s">
        <v>643</v>
      </c>
      <c r="D5" s="420">
        <f>BCKetQuaHoatDong_06028!D19</f>
        <v>329033980</v>
      </c>
      <c r="E5" s="420">
        <f>BCKetQuaHoatDong_06028!E19</f>
        <v>0</v>
      </c>
      <c r="F5" s="420">
        <f>BCKetQuaHoatDong_06028!F19</f>
        <v>329033980</v>
      </c>
    </row>
    <row r="6" spans="1:6" ht="15" customHeight="1">
      <c r="A6" s="420" t="s">
        <v>818</v>
      </c>
      <c r="B6" s="420" t="s">
        <v>818</v>
      </c>
      <c r="C6" s="420" t="s">
        <v>818</v>
      </c>
      <c r="D6" s="420"/>
      <c r="E6" s="420"/>
      <c r="F6" s="420"/>
    </row>
    <row r="7" spans="1:6" ht="15" customHeight="1">
      <c r="A7" s="420" t="s">
        <v>766</v>
      </c>
      <c r="B7" s="420" t="s">
        <v>845</v>
      </c>
      <c r="C7" s="420" t="s">
        <v>647</v>
      </c>
      <c r="D7" s="422">
        <f>BCKetQuaHoatDong_06028!D22</f>
        <v>21840156</v>
      </c>
      <c r="E7" s="422">
        <f>BCKetQuaHoatDong_06028!E22</f>
        <v>0</v>
      </c>
      <c r="F7" s="422">
        <f>BCKetQuaHoatDong_06028!F22</f>
        <v>21840156</v>
      </c>
    </row>
    <row r="8" spans="1:6" ht="15" customHeight="1">
      <c r="A8" s="420" t="s">
        <v>818</v>
      </c>
      <c r="B8" s="420" t="s">
        <v>818</v>
      </c>
      <c r="C8" s="420" t="s">
        <v>818</v>
      </c>
      <c r="D8" s="420"/>
      <c r="E8" s="420"/>
      <c r="F8" s="420"/>
    </row>
    <row r="9" spans="1:6" ht="15" customHeight="1">
      <c r="A9" s="420" t="s">
        <v>769</v>
      </c>
      <c r="B9" s="420" t="s">
        <v>846</v>
      </c>
      <c r="C9" s="420" t="s">
        <v>649</v>
      </c>
      <c r="D9" s="420">
        <f>BCKetQuaHoatDong_06028!D23</f>
        <v>0</v>
      </c>
      <c r="E9" s="420">
        <f>BCKetQuaHoatDong_06028!E23</f>
        <v>0</v>
      </c>
      <c r="F9" s="420">
        <f>BCKetQuaHoatDong_06028!F23</f>
        <v>0</v>
      </c>
    </row>
    <row r="10" spans="1:6" ht="15" customHeight="1">
      <c r="A10" s="420" t="s">
        <v>818</v>
      </c>
      <c r="B10" s="420" t="s">
        <v>818</v>
      </c>
      <c r="C10" s="420" t="s">
        <v>818</v>
      </c>
      <c r="D10" s="420"/>
      <c r="E10" s="420"/>
      <c r="F10" s="420"/>
    </row>
    <row r="11" spans="1:6" ht="15" customHeight="1">
      <c r="A11" s="419" t="s">
        <v>61</v>
      </c>
      <c r="B11" s="419" t="s">
        <v>847</v>
      </c>
      <c r="C11" s="419" t="s">
        <v>651</v>
      </c>
      <c r="D11" s="420">
        <f>BCKetQuaHoatDong_06028!D24</f>
        <v>1090635949</v>
      </c>
      <c r="E11" s="420">
        <f>BCKetQuaHoatDong_06028!E24</f>
        <v>0</v>
      </c>
      <c r="F11" s="420">
        <f>BCKetQuaHoatDong_06028!F24</f>
        <v>1090635949</v>
      </c>
    </row>
    <row r="12" spans="1:6" ht="15" customHeight="1">
      <c r="A12" s="420" t="s">
        <v>757</v>
      </c>
      <c r="B12" s="420" t="s">
        <v>848</v>
      </c>
      <c r="C12" s="420" t="s">
        <v>652</v>
      </c>
      <c r="D12" s="420">
        <f>BCKetQuaHoatDong_06028!D25</f>
        <v>479555256</v>
      </c>
      <c r="E12" s="420">
        <f>BCKetQuaHoatDong_06028!E25</f>
        <v>0</v>
      </c>
      <c r="F12" s="420">
        <f>BCKetQuaHoatDong_06028!F25</f>
        <v>479555256</v>
      </c>
    </row>
    <row r="13" spans="1:6" ht="15" customHeight="1">
      <c r="A13" s="420" t="s">
        <v>818</v>
      </c>
      <c r="B13" s="420" t="s">
        <v>818</v>
      </c>
      <c r="C13" s="420" t="s">
        <v>818</v>
      </c>
      <c r="D13" s="420"/>
      <c r="E13" s="420"/>
      <c r="F13" s="420"/>
    </row>
    <row r="14" spans="1:6" ht="15" customHeight="1">
      <c r="A14" s="420" t="s">
        <v>762</v>
      </c>
      <c r="B14" s="420" t="s">
        <v>849</v>
      </c>
      <c r="C14" s="420" t="s">
        <v>653</v>
      </c>
      <c r="D14" s="420">
        <f>BCKetQuaHoatDong_06028!D26</f>
        <v>184687607</v>
      </c>
      <c r="E14" s="420">
        <f>BCKetQuaHoatDong_06028!E26</f>
        <v>0</v>
      </c>
      <c r="F14" s="420">
        <f>BCKetQuaHoatDong_06028!F26</f>
        <v>184687607</v>
      </c>
    </row>
    <row r="15" spans="1:6" ht="15" customHeight="1">
      <c r="A15" s="420" t="s">
        <v>818</v>
      </c>
      <c r="B15" s="420" t="s">
        <v>818</v>
      </c>
      <c r="C15" s="420" t="s">
        <v>818</v>
      </c>
      <c r="D15" s="420"/>
      <c r="E15" s="420"/>
      <c r="F15" s="420"/>
    </row>
    <row r="16" spans="1:6" ht="15" customHeight="1">
      <c r="A16" s="420"/>
      <c r="B16" s="420"/>
      <c r="C16" s="420"/>
      <c r="D16" s="420"/>
      <c r="E16" s="420"/>
      <c r="F16" s="420"/>
    </row>
    <row r="17" spans="1:6" ht="15" customHeight="1">
      <c r="A17" s="420" t="s">
        <v>766</v>
      </c>
      <c r="B17" s="420" t="s">
        <v>850</v>
      </c>
      <c r="C17" s="420" t="s">
        <v>662</v>
      </c>
      <c r="D17" s="420">
        <f>BCKetQuaHoatDong_06028!D31</f>
        <v>187331182</v>
      </c>
      <c r="E17" s="420">
        <f>BCKetQuaHoatDong_06028!E31</f>
        <v>0</v>
      </c>
      <c r="F17" s="420">
        <f>BCKetQuaHoatDong_06028!F31</f>
        <v>187331182</v>
      </c>
    </row>
    <row r="18" spans="1:6" ht="15" customHeight="1">
      <c r="A18" s="420" t="s">
        <v>818</v>
      </c>
      <c r="B18" s="420" t="s">
        <v>818</v>
      </c>
      <c r="C18" s="420" t="s">
        <v>818</v>
      </c>
      <c r="D18" s="420"/>
      <c r="E18" s="420"/>
      <c r="F18" s="420"/>
    </row>
    <row r="19" spans="1:6" ht="15" customHeight="1">
      <c r="A19" s="420"/>
      <c r="B19" s="420"/>
      <c r="C19" s="420"/>
      <c r="D19" s="420"/>
      <c r="E19" s="420"/>
      <c r="F19" s="420"/>
    </row>
    <row r="20" spans="1:6" ht="15" customHeight="1">
      <c r="A20" s="420" t="s">
        <v>769</v>
      </c>
      <c r="B20" s="420" t="s">
        <v>851</v>
      </c>
      <c r="C20" s="420" t="s">
        <v>683</v>
      </c>
      <c r="D20" s="420"/>
      <c r="E20" s="420"/>
      <c r="F20" s="420"/>
    </row>
    <row r="21" spans="1:6" ht="15" customHeight="1">
      <c r="A21" s="420" t="s">
        <v>818</v>
      </c>
      <c r="B21" s="420" t="s">
        <v>818</v>
      </c>
      <c r="C21" s="420" t="s">
        <v>818</v>
      </c>
      <c r="D21" s="420"/>
      <c r="E21" s="420"/>
      <c r="F21" s="420"/>
    </row>
    <row r="22" spans="1:6" ht="15" customHeight="1">
      <c r="A22" s="420" t="s">
        <v>852</v>
      </c>
      <c r="B22" s="420" t="s">
        <v>853</v>
      </c>
      <c r="C22" s="420" t="s">
        <v>687</v>
      </c>
      <c r="D22" s="420"/>
      <c r="E22" s="420"/>
      <c r="F22" s="420"/>
    </row>
    <row r="23" spans="1:6" ht="15" customHeight="1">
      <c r="A23" s="420" t="s">
        <v>818</v>
      </c>
      <c r="B23" s="420" t="s">
        <v>818</v>
      </c>
      <c r="C23" s="420" t="s">
        <v>818</v>
      </c>
      <c r="D23" s="420"/>
      <c r="E23" s="420"/>
      <c r="F23" s="420"/>
    </row>
    <row r="24" spans="1:6" ht="15" customHeight="1">
      <c r="A24" s="420" t="s">
        <v>854</v>
      </c>
      <c r="B24" s="420" t="s">
        <v>855</v>
      </c>
      <c r="C24" s="420" t="s">
        <v>668</v>
      </c>
      <c r="D24" s="420">
        <f>BCKetQuaHoatDong_06028!D34</f>
        <v>27000000</v>
      </c>
      <c r="E24" s="420">
        <f>BCKetQuaHoatDong_06028!E34</f>
        <v>0</v>
      </c>
      <c r="F24" s="420">
        <f>BCKetQuaHoatDong_06028!F34</f>
        <v>27000000</v>
      </c>
    </row>
    <row r="25" spans="1:6" ht="15" customHeight="1">
      <c r="A25" s="420" t="s">
        <v>818</v>
      </c>
      <c r="B25" s="420" t="s">
        <v>818</v>
      </c>
      <c r="C25" s="420" t="s">
        <v>818</v>
      </c>
      <c r="D25" s="420"/>
      <c r="E25" s="420"/>
      <c r="F25" s="420"/>
    </row>
    <row r="26" spans="1:6" ht="15" customHeight="1">
      <c r="A26" s="420" t="s">
        <v>856</v>
      </c>
      <c r="B26" s="420" t="s">
        <v>857</v>
      </c>
      <c r="C26" s="420" t="s">
        <v>670</v>
      </c>
      <c r="D26" s="420">
        <f>BCKetQuaHoatDong_06028!D35</f>
        <v>49451613</v>
      </c>
      <c r="E26" s="420">
        <f>BCKetQuaHoatDong_06028!E35</f>
        <v>0</v>
      </c>
      <c r="F26" s="420">
        <f>BCKetQuaHoatDong_06028!F35</f>
        <v>49451613</v>
      </c>
    </row>
    <row r="27" spans="1:6" ht="15" customHeight="1">
      <c r="A27" s="420" t="s">
        <v>818</v>
      </c>
      <c r="B27" s="420" t="s">
        <v>818</v>
      </c>
      <c r="C27" s="420" t="s">
        <v>818</v>
      </c>
      <c r="D27" s="420"/>
      <c r="E27" s="420"/>
      <c r="F27" s="420"/>
    </row>
    <row r="28" spans="1:6" ht="15" customHeight="1">
      <c r="A28" s="420"/>
      <c r="B28" s="420"/>
      <c r="C28" s="420"/>
      <c r="D28" s="420"/>
      <c r="E28" s="420"/>
      <c r="F28" s="420"/>
    </row>
    <row r="29" spans="1:6" ht="15" customHeight="1">
      <c r="A29" s="420" t="s">
        <v>858</v>
      </c>
      <c r="B29" s="420" t="s">
        <v>859</v>
      </c>
      <c r="C29" s="420" t="s">
        <v>674</v>
      </c>
      <c r="D29" s="420">
        <f>BCKetQuaHoatDong_06028!D38</f>
        <v>0</v>
      </c>
      <c r="E29" s="420">
        <f>BCKetQuaHoatDong_06028!E38</f>
        <v>0</v>
      </c>
      <c r="F29" s="420">
        <f>BCKetQuaHoatDong_06028!F38</f>
        <v>0</v>
      </c>
    </row>
    <row r="30" spans="1:6" ht="15" customHeight="1">
      <c r="A30" s="420" t="s">
        <v>818</v>
      </c>
      <c r="B30" s="420" t="s">
        <v>818</v>
      </c>
      <c r="C30" s="420" t="s">
        <v>818</v>
      </c>
      <c r="D30" s="420"/>
      <c r="E30" s="420"/>
      <c r="F30" s="420"/>
    </row>
    <row r="31" spans="1:6" ht="15" customHeight="1">
      <c r="A31" s="420"/>
      <c r="B31" s="420"/>
      <c r="C31" s="420"/>
      <c r="D31" s="420"/>
      <c r="E31" s="420"/>
      <c r="F31" s="420"/>
    </row>
    <row r="32" spans="1:6" ht="15" customHeight="1">
      <c r="A32" s="420" t="s">
        <v>860</v>
      </c>
      <c r="B32" s="420" t="s">
        <v>861</v>
      </c>
      <c r="C32" s="420" t="s">
        <v>683</v>
      </c>
      <c r="D32" s="420">
        <f>BCKetQuaHoatDong_06028!D44</f>
        <v>114670291</v>
      </c>
      <c r="E32" s="420">
        <f>BCKetQuaHoatDong_06028!E44</f>
        <v>0</v>
      </c>
      <c r="F32" s="420">
        <f>BCKetQuaHoatDong_06028!F44</f>
        <v>114670291</v>
      </c>
    </row>
    <row r="33" spans="1:6" ht="15" customHeight="1">
      <c r="A33" s="420" t="s">
        <v>818</v>
      </c>
      <c r="B33" s="420" t="s">
        <v>818</v>
      </c>
      <c r="C33" s="420" t="s">
        <v>818</v>
      </c>
      <c r="D33" s="420"/>
      <c r="E33" s="420"/>
      <c r="F33" s="420"/>
    </row>
    <row r="34" spans="1:6" ht="15" customHeight="1">
      <c r="A34" s="420"/>
      <c r="B34" s="420"/>
      <c r="C34" s="420"/>
      <c r="D34" s="420"/>
      <c r="E34" s="420"/>
      <c r="F34" s="420"/>
    </row>
    <row r="35" spans="1:6" ht="15" customHeight="1">
      <c r="A35" s="420" t="s">
        <v>26</v>
      </c>
      <c r="B35" s="420" t="s">
        <v>862</v>
      </c>
      <c r="C35" s="420" t="s">
        <v>687</v>
      </c>
      <c r="D35" s="420">
        <f>BCKetQuaHoatDong_06028!D48</f>
        <v>47940000</v>
      </c>
      <c r="E35" s="420">
        <f>BCKetQuaHoatDong_06028!E48</f>
        <v>0</v>
      </c>
      <c r="F35" s="420">
        <f>BCKetQuaHoatDong_06028!F48</f>
        <v>47940000</v>
      </c>
    </row>
    <row r="36" spans="1:6" ht="15" customHeight="1">
      <c r="A36" s="420" t="s">
        <v>818</v>
      </c>
      <c r="B36" s="420" t="s">
        <v>818</v>
      </c>
      <c r="C36" s="420" t="s">
        <v>818</v>
      </c>
      <c r="D36" s="420"/>
      <c r="E36" s="420"/>
      <c r="F36" s="420"/>
    </row>
    <row r="37" spans="1:6" ht="15" customHeight="1">
      <c r="A37" s="420"/>
      <c r="B37" s="420"/>
      <c r="C37" s="420"/>
      <c r="D37" s="420"/>
      <c r="E37" s="420"/>
      <c r="F37" s="420"/>
    </row>
    <row r="38" spans="1:6" ht="15" customHeight="1">
      <c r="A38" s="419" t="s">
        <v>114</v>
      </c>
      <c r="B38" s="419" t="s">
        <v>863</v>
      </c>
      <c r="C38" s="419" t="s">
        <v>696</v>
      </c>
      <c r="D38" s="420">
        <f>BCKetQuaHoatDong_06028!D55</f>
        <v>-739761813</v>
      </c>
      <c r="E38" s="420">
        <f>BCKetQuaHoatDong_06028!E55</f>
        <v>0</v>
      </c>
      <c r="F38" s="420">
        <f>BCKetQuaHoatDong_06028!F55</f>
        <v>-739761813</v>
      </c>
    </row>
    <row r="39" spans="1:6" ht="15" customHeight="1">
      <c r="A39" s="419" t="s">
        <v>115</v>
      </c>
      <c r="B39" s="419" t="s">
        <v>864</v>
      </c>
      <c r="C39" s="419" t="s">
        <v>698</v>
      </c>
      <c r="D39" s="420"/>
      <c r="E39" s="420"/>
      <c r="F39" s="420"/>
    </row>
    <row r="40" spans="1:6" ht="15" customHeight="1">
      <c r="A40" s="420" t="s">
        <v>757</v>
      </c>
      <c r="B40" s="420" t="s">
        <v>865</v>
      </c>
      <c r="C40" s="420" t="s">
        <v>700</v>
      </c>
      <c r="D40" s="420">
        <f>BCKetQuaHoatDong_06028!D57</f>
        <v>2858459869</v>
      </c>
      <c r="E40" s="420">
        <f>BCKetQuaHoatDong_06028!E57</f>
        <v>0</v>
      </c>
      <c r="F40" s="420">
        <f>BCKetQuaHoatDong_06028!F57</f>
        <v>2858459869</v>
      </c>
    </row>
    <row r="41" spans="1:6" ht="15" customHeight="1">
      <c r="A41" s="420" t="s">
        <v>762</v>
      </c>
      <c r="B41" s="420" t="s">
        <v>866</v>
      </c>
      <c r="C41" s="420" t="s">
        <v>702</v>
      </c>
      <c r="D41" s="420">
        <f>BCKetQuaHoatDong_06028!D58</f>
        <v>3328060848</v>
      </c>
      <c r="E41" s="420">
        <f>BCKetQuaHoatDong_06028!E58</f>
        <v>0</v>
      </c>
      <c r="F41" s="420">
        <f>BCKetQuaHoatDong_06028!F58</f>
        <v>3328060848</v>
      </c>
    </row>
    <row r="42" spans="1:6" ht="15" customHeight="1">
      <c r="A42" s="419" t="s">
        <v>116</v>
      </c>
      <c r="B42" s="419" t="s">
        <v>867</v>
      </c>
      <c r="C42" s="419" t="s">
        <v>704</v>
      </c>
      <c r="D42" s="420">
        <f>BCKetQuaHoatDong_06028!D59</f>
        <v>5446758904</v>
      </c>
      <c r="E42" s="420">
        <f>BCKetQuaHoatDong_06028!E59</f>
        <v>0</v>
      </c>
      <c r="F42" s="420">
        <f>BCKetQuaHoatDong_06028!F59</f>
        <v>5446758904</v>
      </c>
    </row>
    <row r="43" spans="1:6" ht="15" customHeight="1">
      <c r="A43" s="419" t="s">
        <v>72</v>
      </c>
      <c r="B43" s="419" t="s">
        <v>868</v>
      </c>
      <c r="C43" s="419" t="s">
        <v>708</v>
      </c>
      <c r="D43" s="420">
        <f>BCKetQuaHoatDong_06028!D60</f>
        <v>0</v>
      </c>
      <c r="E43" s="420">
        <f>BCKetQuaHoatDong_06028!E60</f>
        <v>0</v>
      </c>
      <c r="F43" s="420">
        <f>BCKetQuaHoatDong_06028!F60</f>
        <v>0</v>
      </c>
    </row>
    <row r="44" spans="1:6" ht="15" customHeight="1">
      <c r="A44" s="419" t="s">
        <v>117</v>
      </c>
      <c r="B44" s="419" t="s">
        <v>869</v>
      </c>
      <c r="C44" s="419" t="s">
        <v>711</v>
      </c>
      <c r="D44" s="420">
        <f>BCKetQuaHoatDong_06028!D61</f>
        <v>60252136893</v>
      </c>
      <c r="E44" s="420">
        <f>BCKetQuaHoatDong_06028!E61</f>
        <v>0</v>
      </c>
      <c r="F44" s="420">
        <f>BCKetQuaHoatDong_06028!F61</f>
        <v>60252136893</v>
      </c>
    </row>
    <row r="45" spans="1:6" ht="15" customHeight="1">
      <c r="A45" s="420" t="s">
        <v>757</v>
      </c>
      <c r="B45" s="420" t="s">
        <v>870</v>
      </c>
      <c r="C45" s="420" t="s">
        <v>718</v>
      </c>
      <c r="D45" s="420">
        <f>BCKetQuaHoatDong_06028!D63</f>
        <v>5446758904</v>
      </c>
      <c r="E45" s="420">
        <f>BCKetQuaHoatDong_06028!E63</f>
        <v>0</v>
      </c>
      <c r="F45" s="420">
        <f>BCKetQuaHoatDong_06028!F63</f>
        <v>5446758904</v>
      </c>
    </row>
    <row r="46" spans="1:6" ht="15" customHeight="1">
      <c r="A46" s="420" t="s">
        <v>762</v>
      </c>
      <c r="B46" s="420" t="s">
        <v>871</v>
      </c>
      <c r="C46" s="420" t="s">
        <v>721</v>
      </c>
      <c r="D46" s="420">
        <f>BCKetQuaHoatDong_06028!D64</f>
        <v>0</v>
      </c>
      <c r="E46" s="420">
        <f>BCKetQuaHoatDong_06028!E64</f>
        <v>0</v>
      </c>
      <c r="F46" s="420">
        <f>BCKetQuaHoatDong_06028!F64</f>
        <v>0</v>
      </c>
    </row>
    <row r="47" spans="1:6" ht="15" customHeight="1">
      <c r="A47" s="420" t="s">
        <v>766</v>
      </c>
      <c r="B47" s="420" t="s">
        <v>872</v>
      </c>
      <c r="C47" s="420" t="s">
        <v>724</v>
      </c>
      <c r="D47" s="420">
        <f>BCKetQuaHoatDong_06028!D65</f>
        <v>54805377989</v>
      </c>
      <c r="E47" s="420">
        <f>BCKetQuaHoatDong_06028!E65</f>
        <v>0</v>
      </c>
      <c r="F47" s="420">
        <f>BCKetQuaHoatDong_06028!F65</f>
        <v>54805377989</v>
      </c>
    </row>
    <row r="48" spans="1:6" ht="15" customHeight="1">
      <c r="A48" s="419" t="s">
        <v>729</v>
      </c>
      <c r="B48" s="419" t="s">
        <v>873</v>
      </c>
      <c r="C48" s="419" t="s">
        <v>731</v>
      </c>
      <c r="D48" s="420">
        <f>BCKetQuaHoatDong_06028!D68</f>
        <v>60252136893</v>
      </c>
      <c r="E48" s="420">
        <f>BCKetQuaHoatDong_06028!E68</f>
        <v>0</v>
      </c>
      <c r="F48" s="420">
        <f>BCKetQuaHoatDong_06028!F68</f>
        <v>60252136893</v>
      </c>
    </row>
    <row r="49" spans="1:6" ht="15" customHeight="1">
      <c r="A49" s="419" t="s">
        <v>874</v>
      </c>
      <c r="B49" s="419" t="s">
        <v>875</v>
      </c>
      <c r="C49" s="419" t="s">
        <v>876</v>
      </c>
      <c r="D49" s="420"/>
      <c r="E49" s="420"/>
      <c r="F49" s="420"/>
    </row>
    <row r="50" spans="1:6" ht="15" customHeight="1">
      <c r="A50" s="420" t="s">
        <v>815</v>
      </c>
      <c r="B50" s="420" t="s">
        <v>877</v>
      </c>
      <c r="C50" s="420" t="s">
        <v>878</v>
      </c>
      <c r="D50" s="419"/>
      <c r="E50" s="419"/>
      <c r="F50" s="419"/>
    </row>
    <row r="51" spans="1:6" ht="15" customHeight="1">
      <c r="A51" s="421" t="s">
        <v>815</v>
      </c>
      <c r="B51" s="421" t="s">
        <v>815</v>
      </c>
      <c r="C51" s="421" t="s">
        <v>815</v>
      </c>
      <c r="D51" s="421" t="s">
        <v>815</v>
      </c>
      <c r="E51" s="421" t="s">
        <v>815</v>
      </c>
      <c r="F51" s="421" t="s">
        <v>815</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2"/>
  <sheetViews>
    <sheetView topLeftCell="A22" workbookViewId="0">
      <selection activeCell="H28" sqref="H28"/>
    </sheetView>
  </sheetViews>
  <sheetFormatPr defaultRowHeight="12.75"/>
  <cols>
    <col min="1" max="1" width="6.85546875" customWidth="1"/>
    <col min="2" max="2" width="31.7109375" customWidth="1"/>
    <col min="3" max="3" width="10.28515625" customWidth="1"/>
    <col min="4" max="4" width="9" customWidth="1"/>
    <col min="5" max="5" width="41.28515625" customWidth="1"/>
    <col min="6" max="6" width="14.7109375" customWidth="1"/>
    <col min="7" max="7" width="29.85546875" customWidth="1"/>
    <col min="257" max="257" width="6.85546875" customWidth="1"/>
    <col min="258" max="258" width="31.7109375" customWidth="1"/>
    <col min="259" max="259" width="10.28515625" customWidth="1"/>
    <col min="260" max="260" width="9" customWidth="1"/>
    <col min="261" max="261" width="41.28515625" customWidth="1"/>
    <col min="262" max="262" width="14.7109375" customWidth="1"/>
    <col min="263" max="263" width="29.85546875" customWidth="1"/>
    <col min="513" max="513" width="6.85546875" customWidth="1"/>
    <col min="514" max="514" width="31.7109375" customWidth="1"/>
    <col min="515" max="515" width="10.28515625" customWidth="1"/>
    <col min="516" max="516" width="9" customWidth="1"/>
    <col min="517" max="517" width="41.28515625" customWidth="1"/>
    <col min="518" max="518" width="14.7109375" customWidth="1"/>
    <col min="519" max="519" width="29.85546875" customWidth="1"/>
    <col min="769" max="769" width="6.85546875" customWidth="1"/>
    <col min="770" max="770" width="31.7109375" customWidth="1"/>
    <col min="771" max="771" width="10.28515625" customWidth="1"/>
    <col min="772" max="772" width="9" customWidth="1"/>
    <col min="773" max="773" width="41.28515625" customWidth="1"/>
    <col min="774" max="774" width="14.7109375" customWidth="1"/>
    <col min="775" max="775" width="29.85546875" customWidth="1"/>
    <col min="1025" max="1025" width="6.85546875" customWidth="1"/>
    <col min="1026" max="1026" width="31.7109375" customWidth="1"/>
    <col min="1027" max="1027" width="10.28515625" customWidth="1"/>
    <col min="1028" max="1028" width="9" customWidth="1"/>
    <col min="1029" max="1029" width="41.28515625" customWidth="1"/>
    <col min="1030" max="1030" width="14.7109375" customWidth="1"/>
    <col min="1031" max="1031" width="29.85546875" customWidth="1"/>
    <col min="1281" max="1281" width="6.85546875" customWidth="1"/>
    <col min="1282" max="1282" width="31.7109375" customWidth="1"/>
    <col min="1283" max="1283" width="10.28515625" customWidth="1"/>
    <col min="1284" max="1284" width="9" customWidth="1"/>
    <col min="1285" max="1285" width="41.28515625" customWidth="1"/>
    <col min="1286" max="1286" width="14.7109375" customWidth="1"/>
    <col min="1287" max="1287" width="29.85546875" customWidth="1"/>
    <col min="1537" max="1537" width="6.85546875" customWidth="1"/>
    <col min="1538" max="1538" width="31.7109375" customWidth="1"/>
    <col min="1539" max="1539" width="10.28515625" customWidth="1"/>
    <col min="1540" max="1540" width="9" customWidth="1"/>
    <col min="1541" max="1541" width="41.28515625" customWidth="1"/>
    <col min="1542" max="1542" width="14.7109375" customWidth="1"/>
    <col min="1543" max="1543" width="29.85546875" customWidth="1"/>
    <col min="1793" max="1793" width="6.85546875" customWidth="1"/>
    <col min="1794" max="1794" width="31.7109375" customWidth="1"/>
    <col min="1795" max="1795" width="10.28515625" customWidth="1"/>
    <col min="1796" max="1796" width="9" customWidth="1"/>
    <col min="1797" max="1797" width="41.28515625" customWidth="1"/>
    <col min="1798" max="1798" width="14.7109375" customWidth="1"/>
    <col min="1799" max="1799" width="29.85546875" customWidth="1"/>
    <col min="2049" max="2049" width="6.85546875" customWidth="1"/>
    <col min="2050" max="2050" width="31.7109375" customWidth="1"/>
    <col min="2051" max="2051" width="10.28515625" customWidth="1"/>
    <col min="2052" max="2052" width="9" customWidth="1"/>
    <col min="2053" max="2053" width="41.28515625" customWidth="1"/>
    <col min="2054" max="2054" width="14.7109375" customWidth="1"/>
    <col min="2055" max="2055" width="29.85546875" customWidth="1"/>
    <col min="2305" max="2305" width="6.85546875" customWidth="1"/>
    <col min="2306" max="2306" width="31.7109375" customWidth="1"/>
    <col min="2307" max="2307" width="10.28515625" customWidth="1"/>
    <col min="2308" max="2308" width="9" customWidth="1"/>
    <col min="2309" max="2309" width="41.28515625" customWidth="1"/>
    <col min="2310" max="2310" width="14.7109375" customWidth="1"/>
    <col min="2311" max="2311" width="29.85546875" customWidth="1"/>
    <col min="2561" max="2561" width="6.85546875" customWidth="1"/>
    <col min="2562" max="2562" width="31.7109375" customWidth="1"/>
    <col min="2563" max="2563" width="10.28515625" customWidth="1"/>
    <col min="2564" max="2564" width="9" customWidth="1"/>
    <col min="2565" max="2565" width="41.28515625" customWidth="1"/>
    <col min="2566" max="2566" width="14.7109375" customWidth="1"/>
    <col min="2567" max="2567" width="29.85546875" customWidth="1"/>
    <col min="2817" max="2817" width="6.85546875" customWidth="1"/>
    <col min="2818" max="2818" width="31.7109375" customWidth="1"/>
    <col min="2819" max="2819" width="10.28515625" customWidth="1"/>
    <col min="2820" max="2820" width="9" customWidth="1"/>
    <col min="2821" max="2821" width="41.28515625" customWidth="1"/>
    <col min="2822" max="2822" width="14.7109375" customWidth="1"/>
    <col min="2823" max="2823" width="29.85546875" customWidth="1"/>
    <col min="3073" max="3073" width="6.85546875" customWidth="1"/>
    <col min="3074" max="3074" width="31.7109375" customWidth="1"/>
    <col min="3075" max="3075" width="10.28515625" customWidth="1"/>
    <col min="3076" max="3076" width="9" customWidth="1"/>
    <col min="3077" max="3077" width="41.28515625" customWidth="1"/>
    <col min="3078" max="3078" width="14.7109375" customWidth="1"/>
    <col min="3079" max="3079" width="29.85546875" customWidth="1"/>
    <col min="3329" max="3329" width="6.85546875" customWidth="1"/>
    <col min="3330" max="3330" width="31.7109375" customWidth="1"/>
    <col min="3331" max="3331" width="10.28515625" customWidth="1"/>
    <col min="3332" max="3332" width="9" customWidth="1"/>
    <col min="3333" max="3333" width="41.28515625" customWidth="1"/>
    <col min="3334" max="3334" width="14.7109375" customWidth="1"/>
    <col min="3335" max="3335" width="29.85546875" customWidth="1"/>
    <col min="3585" max="3585" width="6.85546875" customWidth="1"/>
    <col min="3586" max="3586" width="31.7109375" customWidth="1"/>
    <col min="3587" max="3587" width="10.28515625" customWidth="1"/>
    <col min="3588" max="3588" width="9" customWidth="1"/>
    <col min="3589" max="3589" width="41.28515625" customWidth="1"/>
    <col min="3590" max="3590" width="14.7109375" customWidth="1"/>
    <col min="3591" max="3591" width="29.85546875" customWidth="1"/>
    <col min="3841" max="3841" width="6.85546875" customWidth="1"/>
    <col min="3842" max="3842" width="31.7109375" customWidth="1"/>
    <col min="3843" max="3843" width="10.28515625" customWidth="1"/>
    <col min="3844" max="3844" width="9" customWidth="1"/>
    <col min="3845" max="3845" width="41.28515625" customWidth="1"/>
    <col min="3846" max="3846" width="14.7109375" customWidth="1"/>
    <col min="3847" max="3847" width="29.85546875" customWidth="1"/>
    <col min="4097" max="4097" width="6.85546875" customWidth="1"/>
    <col min="4098" max="4098" width="31.7109375" customWidth="1"/>
    <col min="4099" max="4099" width="10.28515625" customWidth="1"/>
    <col min="4100" max="4100" width="9" customWidth="1"/>
    <col min="4101" max="4101" width="41.28515625" customWidth="1"/>
    <col min="4102" max="4102" width="14.7109375" customWidth="1"/>
    <col min="4103" max="4103" width="29.85546875" customWidth="1"/>
    <col min="4353" max="4353" width="6.85546875" customWidth="1"/>
    <col min="4354" max="4354" width="31.7109375" customWidth="1"/>
    <col min="4355" max="4355" width="10.28515625" customWidth="1"/>
    <col min="4356" max="4356" width="9" customWidth="1"/>
    <col min="4357" max="4357" width="41.28515625" customWidth="1"/>
    <col min="4358" max="4358" width="14.7109375" customWidth="1"/>
    <col min="4359" max="4359" width="29.85546875" customWidth="1"/>
    <col min="4609" max="4609" width="6.85546875" customWidth="1"/>
    <col min="4610" max="4610" width="31.7109375" customWidth="1"/>
    <col min="4611" max="4611" width="10.28515625" customWidth="1"/>
    <col min="4612" max="4612" width="9" customWidth="1"/>
    <col min="4613" max="4613" width="41.28515625" customWidth="1"/>
    <col min="4614" max="4614" width="14.7109375" customWidth="1"/>
    <col min="4615" max="4615" width="29.85546875" customWidth="1"/>
    <col min="4865" max="4865" width="6.85546875" customWidth="1"/>
    <col min="4866" max="4866" width="31.7109375" customWidth="1"/>
    <col min="4867" max="4867" width="10.28515625" customWidth="1"/>
    <col min="4868" max="4868" width="9" customWidth="1"/>
    <col min="4869" max="4869" width="41.28515625" customWidth="1"/>
    <col min="4870" max="4870" width="14.7109375" customWidth="1"/>
    <col min="4871" max="4871" width="29.85546875" customWidth="1"/>
    <col min="5121" max="5121" width="6.85546875" customWidth="1"/>
    <col min="5122" max="5122" width="31.7109375" customWidth="1"/>
    <col min="5123" max="5123" width="10.28515625" customWidth="1"/>
    <col min="5124" max="5124" width="9" customWidth="1"/>
    <col min="5125" max="5125" width="41.28515625" customWidth="1"/>
    <col min="5126" max="5126" width="14.7109375" customWidth="1"/>
    <col min="5127" max="5127" width="29.85546875" customWidth="1"/>
    <col min="5377" max="5377" width="6.85546875" customWidth="1"/>
    <col min="5378" max="5378" width="31.7109375" customWidth="1"/>
    <col min="5379" max="5379" width="10.28515625" customWidth="1"/>
    <col min="5380" max="5380" width="9" customWidth="1"/>
    <col min="5381" max="5381" width="41.28515625" customWidth="1"/>
    <col min="5382" max="5382" width="14.7109375" customWidth="1"/>
    <col min="5383" max="5383" width="29.85546875" customWidth="1"/>
    <col min="5633" max="5633" width="6.85546875" customWidth="1"/>
    <col min="5634" max="5634" width="31.7109375" customWidth="1"/>
    <col min="5635" max="5635" width="10.28515625" customWidth="1"/>
    <col min="5636" max="5636" width="9" customWidth="1"/>
    <col min="5637" max="5637" width="41.28515625" customWidth="1"/>
    <col min="5638" max="5638" width="14.7109375" customWidth="1"/>
    <col min="5639" max="5639" width="29.85546875" customWidth="1"/>
    <col min="5889" max="5889" width="6.85546875" customWidth="1"/>
    <col min="5890" max="5890" width="31.7109375" customWidth="1"/>
    <col min="5891" max="5891" width="10.28515625" customWidth="1"/>
    <col min="5892" max="5892" width="9" customWidth="1"/>
    <col min="5893" max="5893" width="41.28515625" customWidth="1"/>
    <col min="5894" max="5894" width="14.7109375" customWidth="1"/>
    <col min="5895" max="5895" width="29.85546875" customWidth="1"/>
    <col min="6145" max="6145" width="6.85546875" customWidth="1"/>
    <col min="6146" max="6146" width="31.7109375" customWidth="1"/>
    <col min="6147" max="6147" width="10.28515625" customWidth="1"/>
    <col min="6148" max="6148" width="9" customWidth="1"/>
    <col min="6149" max="6149" width="41.28515625" customWidth="1"/>
    <col min="6150" max="6150" width="14.7109375" customWidth="1"/>
    <col min="6151" max="6151" width="29.85546875" customWidth="1"/>
    <col min="6401" max="6401" width="6.85546875" customWidth="1"/>
    <col min="6402" max="6402" width="31.7109375" customWidth="1"/>
    <col min="6403" max="6403" width="10.28515625" customWidth="1"/>
    <col min="6404" max="6404" width="9" customWidth="1"/>
    <col min="6405" max="6405" width="41.28515625" customWidth="1"/>
    <col min="6406" max="6406" width="14.7109375" customWidth="1"/>
    <col min="6407" max="6407" width="29.85546875" customWidth="1"/>
    <col min="6657" max="6657" width="6.85546875" customWidth="1"/>
    <col min="6658" max="6658" width="31.7109375" customWidth="1"/>
    <col min="6659" max="6659" width="10.28515625" customWidth="1"/>
    <col min="6660" max="6660" width="9" customWidth="1"/>
    <col min="6661" max="6661" width="41.28515625" customWidth="1"/>
    <col min="6662" max="6662" width="14.7109375" customWidth="1"/>
    <col min="6663" max="6663" width="29.85546875" customWidth="1"/>
    <col min="6913" max="6913" width="6.85546875" customWidth="1"/>
    <col min="6914" max="6914" width="31.7109375" customWidth="1"/>
    <col min="6915" max="6915" width="10.28515625" customWidth="1"/>
    <col min="6916" max="6916" width="9" customWidth="1"/>
    <col min="6917" max="6917" width="41.28515625" customWidth="1"/>
    <col min="6918" max="6918" width="14.7109375" customWidth="1"/>
    <col min="6919" max="6919" width="29.85546875" customWidth="1"/>
    <col min="7169" max="7169" width="6.85546875" customWidth="1"/>
    <col min="7170" max="7170" width="31.7109375" customWidth="1"/>
    <col min="7171" max="7171" width="10.28515625" customWidth="1"/>
    <col min="7172" max="7172" width="9" customWidth="1"/>
    <col min="7173" max="7173" width="41.28515625" customWidth="1"/>
    <col min="7174" max="7174" width="14.7109375" customWidth="1"/>
    <col min="7175" max="7175" width="29.85546875" customWidth="1"/>
    <col min="7425" max="7425" width="6.85546875" customWidth="1"/>
    <col min="7426" max="7426" width="31.7109375" customWidth="1"/>
    <col min="7427" max="7427" width="10.28515625" customWidth="1"/>
    <col min="7428" max="7428" width="9" customWidth="1"/>
    <col min="7429" max="7429" width="41.28515625" customWidth="1"/>
    <col min="7430" max="7430" width="14.7109375" customWidth="1"/>
    <col min="7431" max="7431" width="29.85546875" customWidth="1"/>
    <col min="7681" max="7681" width="6.85546875" customWidth="1"/>
    <col min="7682" max="7682" width="31.7109375" customWidth="1"/>
    <col min="7683" max="7683" width="10.28515625" customWidth="1"/>
    <col min="7684" max="7684" width="9" customWidth="1"/>
    <col min="7685" max="7685" width="41.28515625" customWidth="1"/>
    <col min="7686" max="7686" width="14.7109375" customWidth="1"/>
    <col min="7687" max="7687" width="29.85546875" customWidth="1"/>
    <col min="7937" max="7937" width="6.85546875" customWidth="1"/>
    <col min="7938" max="7938" width="31.7109375" customWidth="1"/>
    <col min="7939" max="7939" width="10.28515625" customWidth="1"/>
    <col min="7940" max="7940" width="9" customWidth="1"/>
    <col min="7941" max="7941" width="41.28515625" customWidth="1"/>
    <col min="7942" max="7942" width="14.7109375" customWidth="1"/>
    <col min="7943" max="7943" width="29.85546875" customWidth="1"/>
    <col min="8193" max="8193" width="6.85546875" customWidth="1"/>
    <col min="8194" max="8194" width="31.7109375" customWidth="1"/>
    <col min="8195" max="8195" width="10.28515625" customWidth="1"/>
    <col min="8196" max="8196" width="9" customWidth="1"/>
    <col min="8197" max="8197" width="41.28515625" customWidth="1"/>
    <col min="8198" max="8198" width="14.7109375" customWidth="1"/>
    <col min="8199" max="8199" width="29.85546875" customWidth="1"/>
    <col min="8449" max="8449" width="6.85546875" customWidth="1"/>
    <col min="8450" max="8450" width="31.7109375" customWidth="1"/>
    <col min="8451" max="8451" width="10.28515625" customWidth="1"/>
    <col min="8452" max="8452" width="9" customWidth="1"/>
    <col min="8453" max="8453" width="41.28515625" customWidth="1"/>
    <col min="8454" max="8454" width="14.7109375" customWidth="1"/>
    <col min="8455" max="8455" width="29.85546875" customWidth="1"/>
    <col min="8705" max="8705" width="6.85546875" customWidth="1"/>
    <col min="8706" max="8706" width="31.7109375" customWidth="1"/>
    <col min="8707" max="8707" width="10.28515625" customWidth="1"/>
    <col min="8708" max="8708" width="9" customWidth="1"/>
    <col min="8709" max="8709" width="41.28515625" customWidth="1"/>
    <col min="8710" max="8710" width="14.7109375" customWidth="1"/>
    <col min="8711" max="8711" width="29.85546875" customWidth="1"/>
    <col min="8961" max="8961" width="6.85546875" customWidth="1"/>
    <col min="8962" max="8962" width="31.7109375" customWidth="1"/>
    <col min="8963" max="8963" width="10.28515625" customWidth="1"/>
    <col min="8964" max="8964" width="9" customWidth="1"/>
    <col min="8965" max="8965" width="41.28515625" customWidth="1"/>
    <col min="8966" max="8966" width="14.7109375" customWidth="1"/>
    <col min="8967" max="8967" width="29.85546875" customWidth="1"/>
    <col min="9217" max="9217" width="6.85546875" customWidth="1"/>
    <col min="9218" max="9218" width="31.7109375" customWidth="1"/>
    <col min="9219" max="9219" width="10.28515625" customWidth="1"/>
    <col min="9220" max="9220" width="9" customWidth="1"/>
    <col min="9221" max="9221" width="41.28515625" customWidth="1"/>
    <col min="9222" max="9222" width="14.7109375" customWidth="1"/>
    <col min="9223" max="9223" width="29.85546875" customWidth="1"/>
    <col min="9473" max="9473" width="6.85546875" customWidth="1"/>
    <col min="9474" max="9474" width="31.7109375" customWidth="1"/>
    <col min="9475" max="9475" width="10.28515625" customWidth="1"/>
    <col min="9476" max="9476" width="9" customWidth="1"/>
    <col min="9477" max="9477" width="41.28515625" customWidth="1"/>
    <col min="9478" max="9478" width="14.7109375" customWidth="1"/>
    <col min="9479" max="9479" width="29.85546875" customWidth="1"/>
    <col min="9729" max="9729" width="6.85546875" customWidth="1"/>
    <col min="9730" max="9730" width="31.7109375" customWidth="1"/>
    <col min="9731" max="9731" width="10.28515625" customWidth="1"/>
    <col min="9732" max="9732" width="9" customWidth="1"/>
    <col min="9733" max="9733" width="41.28515625" customWidth="1"/>
    <col min="9734" max="9734" width="14.7109375" customWidth="1"/>
    <col min="9735" max="9735" width="29.85546875" customWidth="1"/>
    <col min="9985" max="9985" width="6.85546875" customWidth="1"/>
    <col min="9986" max="9986" width="31.7109375" customWidth="1"/>
    <col min="9987" max="9987" width="10.28515625" customWidth="1"/>
    <col min="9988" max="9988" width="9" customWidth="1"/>
    <col min="9989" max="9989" width="41.28515625" customWidth="1"/>
    <col min="9990" max="9990" width="14.7109375" customWidth="1"/>
    <col min="9991" max="9991" width="29.85546875" customWidth="1"/>
    <col min="10241" max="10241" width="6.85546875" customWidth="1"/>
    <col min="10242" max="10242" width="31.7109375" customWidth="1"/>
    <col min="10243" max="10243" width="10.28515625" customWidth="1"/>
    <col min="10244" max="10244" width="9" customWidth="1"/>
    <col min="10245" max="10245" width="41.28515625" customWidth="1"/>
    <col min="10246" max="10246" width="14.7109375" customWidth="1"/>
    <col min="10247" max="10247" width="29.85546875" customWidth="1"/>
    <col min="10497" max="10497" width="6.85546875" customWidth="1"/>
    <col min="10498" max="10498" width="31.7109375" customWidth="1"/>
    <col min="10499" max="10499" width="10.28515625" customWidth="1"/>
    <col min="10500" max="10500" width="9" customWidth="1"/>
    <col min="10501" max="10501" width="41.28515625" customWidth="1"/>
    <col min="10502" max="10502" width="14.7109375" customWidth="1"/>
    <col min="10503" max="10503" width="29.85546875" customWidth="1"/>
    <col min="10753" max="10753" width="6.85546875" customWidth="1"/>
    <col min="10754" max="10754" width="31.7109375" customWidth="1"/>
    <col min="10755" max="10755" width="10.28515625" customWidth="1"/>
    <col min="10756" max="10756" width="9" customWidth="1"/>
    <col min="10757" max="10757" width="41.28515625" customWidth="1"/>
    <col min="10758" max="10758" width="14.7109375" customWidth="1"/>
    <col min="10759" max="10759" width="29.85546875" customWidth="1"/>
    <col min="11009" max="11009" width="6.85546875" customWidth="1"/>
    <col min="11010" max="11010" width="31.7109375" customWidth="1"/>
    <col min="11011" max="11011" width="10.28515625" customWidth="1"/>
    <col min="11012" max="11012" width="9" customWidth="1"/>
    <col min="11013" max="11013" width="41.28515625" customWidth="1"/>
    <col min="11014" max="11014" width="14.7109375" customWidth="1"/>
    <col min="11015" max="11015" width="29.85546875" customWidth="1"/>
    <col min="11265" max="11265" width="6.85546875" customWidth="1"/>
    <col min="11266" max="11266" width="31.7109375" customWidth="1"/>
    <col min="11267" max="11267" width="10.28515625" customWidth="1"/>
    <col min="11268" max="11268" width="9" customWidth="1"/>
    <col min="11269" max="11269" width="41.28515625" customWidth="1"/>
    <col min="11270" max="11270" width="14.7109375" customWidth="1"/>
    <col min="11271" max="11271" width="29.85546875" customWidth="1"/>
    <col min="11521" max="11521" width="6.85546875" customWidth="1"/>
    <col min="11522" max="11522" width="31.7109375" customWidth="1"/>
    <col min="11523" max="11523" width="10.28515625" customWidth="1"/>
    <col min="11524" max="11524" width="9" customWidth="1"/>
    <col min="11525" max="11525" width="41.28515625" customWidth="1"/>
    <col min="11526" max="11526" width="14.7109375" customWidth="1"/>
    <col min="11527" max="11527" width="29.85546875" customWidth="1"/>
    <col min="11777" max="11777" width="6.85546875" customWidth="1"/>
    <col min="11778" max="11778" width="31.7109375" customWidth="1"/>
    <col min="11779" max="11779" width="10.28515625" customWidth="1"/>
    <col min="11780" max="11780" width="9" customWidth="1"/>
    <col min="11781" max="11781" width="41.28515625" customWidth="1"/>
    <col min="11782" max="11782" width="14.7109375" customWidth="1"/>
    <col min="11783" max="11783" width="29.85546875" customWidth="1"/>
    <col min="12033" max="12033" width="6.85546875" customWidth="1"/>
    <col min="12034" max="12034" width="31.7109375" customWidth="1"/>
    <col min="12035" max="12035" width="10.28515625" customWidth="1"/>
    <col min="12036" max="12036" width="9" customWidth="1"/>
    <col min="12037" max="12037" width="41.28515625" customWidth="1"/>
    <col min="12038" max="12038" width="14.7109375" customWidth="1"/>
    <col min="12039" max="12039" width="29.85546875" customWidth="1"/>
    <col min="12289" max="12289" width="6.85546875" customWidth="1"/>
    <col min="12290" max="12290" width="31.7109375" customWidth="1"/>
    <col min="12291" max="12291" width="10.28515625" customWidth="1"/>
    <col min="12292" max="12292" width="9" customWidth="1"/>
    <col min="12293" max="12293" width="41.28515625" customWidth="1"/>
    <col min="12294" max="12294" width="14.7109375" customWidth="1"/>
    <col min="12295" max="12295" width="29.85546875" customWidth="1"/>
    <col min="12545" max="12545" width="6.85546875" customWidth="1"/>
    <col min="12546" max="12546" width="31.7109375" customWidth="1"/>
    <col min="12547" max="12547" width="10.28515625" customWidth="1"/>
    <col min="12548" max="12548" width="9" customWidth="1"/>
    <col min="12549" max="12549" width="41.28515625" customWidth="1"/>
    <col min="12550" max="12550" width="14.7109375" customWidth="1"/>
    <col min="12551" max="12551" width="29.85546875" customWidth="1"/>
    <col min="12801" max="12801" width="6.85546875" customWidth="1"/>
    <col min="12802" max="12802" width="31.7109375" customWidth="1"/>
    <col min="12803" max="12803" width="10.28515625" customWidth="1"/>
    <col min="12804" max="12804" width="9" customWidth="1"/>
    <col min="12805" max="12805" width="41.28515625" customWidth="1"/>
    <col min="12806" max="12806" width="14.7109375" customWidth="1"/>
    <col min="12807" max="12807" width="29.85546875" customWidth="1"/>
    <col min="13057" max="13057" width="6.85546875" customWidth="1"/>
    <col min="13058" max="13058" width="31.7109375" customWidth="1"/>
    <col min="13059" max="13059" width="10.28515625" customWidth="1"/>
    <col min="13060" max="13060" width="9" customWidth="1"/>
    <col min="13061" max="13061" width="41.28515625" customWidth="1"/>
    <col min="13062" max="13062" width="14.7109375" customWidth="1"/>
    <col min="13063" max="13063" width="29.85546875" customWidth="1"/>
    <col min="13313" max="13313" width="6.85546875" customWidth="1"/>
    <col min="13314" max="13314" width="31.7109375" customWidth="1"/>
    <col min="13315" max="13315" width="10.28515625" customWidth="1"/>
    <col min="13316" max="13316" width="9" customWidth="1"/>
    <col min="13317" max="13317" width="41.28515625" customWidth="1"/>
    <col min="13318" max="13318" width="14.7109375" customWidth="1"/>
    <col min="13319" max="13319" width="29.85546875" customWidth="1"/>
    <col min="13569" max="13569" width="6.85546875" customWidth="1"/>
    <col min="13570" max="13570" width="31.7109375" customWidth="1"/>
    <col min="13571" max="13571" width="10.28515625" customWidth="1"/>
    <col min="13572" max="13572" width="9" customWidth="1"/>
    <col min="13573" max="13573" width="41.28515625" customWidth="1"/>
    <col min="13574" max="13574" width="14.7109375" customWidth="1"/>
    <col min="13575" max="13575" width="29.85546875" customWidth="1"/>
    <col min="13825" max="13825" width="6.85546875" customWidth="1"/>
    <col min="13826" max="13826" width="31.7109375" customWidth="1"/>
    <col min="13827" max="13827" width="10.28515625" customWidth="1"/>
    <col min="13828" max="13828" width="9" customWidth="1"/>
    <col min="13829" max="13829" width="41.28515625" customWidth="1"/>
    <col min="13830" max="13830" width="14.7109375" customWidth="1"/>
    <col min="13831" max="13831" width="29.85546875" customWidth="1"/>
    <col min="14081" max="14081" width="6.85546875" customWidth="1"/>
    <col min="14082" max="14082" width="31.7109375" customWidth="1"/>
    <col min="14083" max="14083" width="10.28515625" customWidth="1"/>
    <col min="14084" max="14084" width="9" customWidth="1"/>
    <col min="14085" max="14085" width="41.28515625" customWidth="1"/>
    <col min="14086" max="14086" width="14.7109375" customWidth="1"/>
    <col min="14087" max="14087" width="29.85546875" customWidth="1"/>
    <col min="14337" max="14337" width="6.85546875" customWidth="1"/>
    <col min="14338" max="14338" width="31.7109375" customWidth="1"/>
    <col min="14339" max="14339" width="10.28515625" customWidth="1"/>
    <col min="14340" max="14340" width="9" customWidth="1"/>
    <col min="14341" max="14341" width="41.28515625" customWidth="1"/>
    <col min="14342" max="14342" width="14.7109375" customWidth="1"/>
    <col min="14343" max="14343" width="29.85546875" customWidth="1"/>
    <col min="14593" max="14593" width="6.85546875" customWidth="1"/>
    <col min="14594" max="14594" width="31.7109375" customWidth="1"/>
    <col min="14595" max="14595" width="10.28515625" customWidth="1"/>
    <col min="14596" max="14596" width="9" customWidth="1"/>
    <col min="14597" max="14597" width="41.28515625" customWidth="1"/>
    <col min="14598" max="14598" width="14.7109375" customWidth="1"/>
    <col min="14599" max="14599" width="29.85546875" customWidth="1"/>
    <col min="14849" max="14849" width="6.85546875" customWidth="1"/>
    <col min="14850" max="14850" width="31.7109375" customWidth="1"/>
    <col min="14851" max="14851" width="10.28515625" customWidth="1"/>
    <col min="14852" max="14852" width="9" customWidth="1"/>
    <col min="14853" max="14853" width="41.28515625" customWidth="1"/>
    <col min="14854" max="14854" width="14.7109375" customWidth="1"/>
    <col min="14855" max="14855" width="29.85546875" customWidth="1"/>
    <col min="15105" max="15105" width="6.85546875" customWidth="1"/>
    <col min="15106" max="15106" width="31.7109375" customWidth="1"/>
    <col min="15107" max="15107" width="10.28515625" customWidth="1"/>
    <col min="15108" max="15108" width="9" customWidth="1"/>
    <col min="15109" max="15109" width="41.28515625" customWidth="1"/>
    <col min="15110" max="15110" width="14.7109375" customWidth="1"/>
    <col min="15111" max="15111" width="29.85546875" customWidth="1"/>
    <col min="15361" max="15361" width="6.85546875" customWidth="1"/>
    <col min="15362" max="15362" width="31.7109375" customWidth="1"/>
    <col min="15363" max="15363" width="10.28515625" customWidth="1"/>
    <col min="15364" max="15364" width="9" customWidth="1"/>
    <col min="15365" max="15365" width="41.28515625" customWidth="1"/>
    <col min="15366" max="15366" width="14.7109375" customWidth="1"/>
    <col min="15367" max="15367" width="29.85546875" customWidth="1"/>
    <col min="15617" max="15617" width="6.85546875" customWidth="1"/>
    <col min="15618" max="15618" width="31.7109375" customWidth="1"/>
    <col min="15619" max="15619" width="10.28515625" customWidth="1"/>
    <col min="15620" max="15620" width="9" customWidth="1"/>
    <col min="15621" max="15621" width="41.28515625" customWidth="1"/>
    <col min="15622" max="15622" width="14.7109375" customWidth="1"/>
    <col min="15623" max="15623" width="29.85546875" customWidth="1"/>
    <col min="15873" max="15873" width="6.85546875" customWidth="1"/>
    <col min="15874" max="15874" width="31.7109375" customWidth="1"/>
    <col min="15875" max="15875" width="10.28515625" customWidth="1"/>
    <col min="15876" max="15876" width="9" customWidth="1"/>
    <col min="15877" max="15877" width="41.28515625" customWidth="1"/>
    <col min="15878" max="15878" width="14.7109375" customWidth="1"/>
    <col min="15879" max="15879" width="29.85546875" customWidth="1"/>
    <col min="16129" max="16129" width="6.85546875" customWidth="1"/>
    <col min="16130" max="16130" width="31.7109375" customWidth="1"/>
    <col min="16131" max="16131" width="10.28515625" customWidth="1"/>
    <col min="16132" max="16132" width="9" customWidth="1"/>
    <col min="16133" max="16133" width="41.28515625" customWidth="1"/>
    <col min="16134" max="16134" width="14.7109375" customWidth="1"/>
    <col min="16135" max="16135" width="29.85546875" customWidth="1"/>
  </cols>
  <sheetData>
    <row r="1" spans="1:7" ht="31.5">
      <c r="A1" s="418" t="s">
        <v>77</v>
      </c>
      <c r="B1" s="418" t="s">
        <v>879</v>
      </c>
      <c r="C1" s="418" t="s">
        <v>810</v>
      </c>
      <c r="D1" s="418" t="s">
        <v>880</v>
      </c>
      <c r="E1" s="418" t="s">
        <v>881</v>
      </c>
      <c r="F1" s="418" t="s">
        <v>882</v>
      </c>
      <c r="G1" s="418" t="s">
        <v>883</v>
      </c>
    </row>
    <row r="2" spans="1:7" ht="15.75">
      <c r="A2" s="419" t="s">
        <v>51</v>
      </c>
      <c r="B2" s="722" t="s">
        <v>884</v>
      </c>
      <c r="C2" s="722"/>
      <c r="D2" s="722"/>
      <c r="E2" s="722"/>
      <c r="F2" s="722"/>
      <c r="G2" s="722"/>
    </row>
    <row r="3" spans="1:7" ht="15.75">
      <c r="A3" s="420" t="s">
        <v>818</v>
      </c>
      <c r="B3" s="420" t="s">
        <v>818</v>
      </c>
      <c r="C3" s="420" t="s">
        <v>818</v>
      </c>
      <c r="D3" s="420" t="s">
        <v>818</v>
      </c>
      <c r="E3" s="420" t="s">
        <v>818</v>
      </c>
      <c r="F3" s="420" t="s">
        <v>818</v>
      </c>
      <c r="G3" s="420" t="s">
        <v>818</v>
      </c>
    </row>
    <row r="4" spans="1:7" ht="15.75">
      <c r="A4" s="420"/>
      <c r="B4" s="420" t="s">
        <v>885</v>
      </c>
      <c r="C4" s="420" t="s">
        <v>118</v>
      </c>
      <c r="D4" s="420"/>
      <c r="E4" s="420"/>
      <c r="F4" s="420"/>
      <c r="G4" s="420"/>
    </row>
    <row r="5" spans="1:7" ht="15.75">
      <c r="A5" s="419" t="s">
        <v>61</v>
      </c>
      <c r="B5" s="419" t="s">
        <v>886</v>
      </c>
      <c r="C5" s="419" t="s">
        <v>887</v>
      </c>
      <c r="D5" s="419" t="s">
        <v>815</v>
      </c>
      <c r="E5" s="419" t="s">
        <v>815</v>
      </c>
      <c r="F5" s="419" t="s">
        <v>815</v>
      </c>
      <c r="G5" s="419" t="s">
        <v>815</v>
      </c>
    </row>
    <row r="6" spans="1:7" ht="15.75">
      <c r="A6" s="420" t="s">
        <v>818</v>
      </c>
      <c r="B6" s="420" t="s">
        <v>818</v>
      </c>
      <c r="C6" s="420" t="s">
        <v>818</v>
      </c>
      <c r="D6" s="420" t="s">
        <v>818</v>
      </c>
      <c r="E6" s="420" t="s">
        <v>818</v>
      </c>
      <c r="F6" s="420" t="s">
        <v>818</v>
      </c>
      <c r="G6" s="420" t="s">
        <v>818</v>
      </c>
    </row>
    <row r="7" spans="1:7" ht="15.75">
      <c r="A7" s="420" t="s">
        <v>815</v>
      </c>
      <c r="B7" s="420" t="s">
        <v>885</v>
      </c>
      <c r="C7" s="420" t="s">
        <v>888</v>
      </c>
      <c r="D7" s="420" t="s">
        <v>815</v>
      </c>
      <c r="E7" s="420" t="s">
        <v>815</v>
      </c>
      <c r="F7" s="420" t="s">
        <v>815</v>
      </c>
      <c r="G7" s="420" t="s">
        <v>815</v>
      </c>
    </row>
    <row r="8" spans="1:7" ht="15.75">
      <c r="A8" s="419" t="s">
        <v>889</v>
      </c>
      <c r="B8" s="419" t="s">
        <v>890</v>
      </c>
      <c r="C8" s="419" t="s">
        <v>891</v>
      </c>
      <c r="D8" s="419" t="s">
        <v>815</v>
      </c>
      <c r="E8" s="419" t="s">
        <v>815</v>
      </c>
      <c r="F8" s="419" t="s">
        <v>815</v>
      </c>
      <c r="G8" s="419" t="s">
        <v>815</v>
      </c>
    </row>
    <row r="9" spans="1:7" ht="15.75">
      <c r="A9" s="420" t="s">
        <v>818</v>
      </c>
      <c r="B9" s="420" t="s">
        <v>818</v>
      </c>
      <c r="C9" s="420" t="s">
        <v>818</v>
      </c>
      <c r="D9" s="420" t="s">
        <v>818</v>
      </c>
      <c r="E9" s="420" t="s">
        <v>818</v>
      </c>
      <c r="F9" s="420" t="s">
        <v>818</v>
      </c>
      <c r="G9" s="420" t="s">
        <v>818</v>
      </c>
    </row>
    <row r="10" spans="1:7" ht="15.75">
      <c r="A10" s="420" t="s">
        <v>815</v>
      </c>
      <c r="B10" s="420" t="s">
        <v>885</v>
      </c>
      <c r="C10" s="420" t="s">
        <v>892</v>
      </c>
      <c r="D10" s="420" t="s">
        <v>815</v>
      </c>
      <c r="E10" s="420" t="s">
        <v>815</v>
      </c>
      <c r="F10" s="420" t="s">
        <v>815</v>
      </c>
      <c r="G10" s="420" t="s">
        <v>815</v>
      </c>
    </row>
    <row r="11" spans="1:7" ht="15.75">
      <c r="A11" s="419" t="s">
        <v>114</v>
      </c>
      <c r="B11" s="419" t="s">
        <v>893</v>
      </c>
      <c r="C11" s="419" t="s">
        <v>894</v>
      </c>
      <c r="D11" s="419" t="s">
        <v>815</v>
      </c>
      <c r="E11" s="419" t="s">
        <v>815</v>
      </c>
      <c r="F11" s="419" t="s">
        <v>815</v>
      </c>
      <c r="G11" s="419" t="s">
        <v>815</v>
      </c>
    </row>
    <row r="12" spans="1:7" ht="15.75">
      <c r="A12" s="420" t="s">
        <v>818</v>
      </c>
      <c r="B12" s="420" t="s">
        <v>818</v>
      </c>
      <c r="C12" s="420" t="s">
        <v>818</v>
      </c>
      <c r="D12" s="420" t="s">
        <v>818</v>
      </c>
      <c r="E12" s="420" t="s">
        <v>818</v>
      </c>
      <c r="F12" s="420" t="s">
        <v>818</v>
      </c>
      <c r="G12" s="420" t="s">
        <v>818</v>
      </c>
    </row>
    <row r="13" spans="1:7" ht="15.75">
      <c r="A13" s="420"/>
      <c r="B13" s="424" t="s">
        <v>895</v>
      </c>
      <c r="C13" s="424" t="s">
        <v>896</v>
      </c>
      <c r="D13" s="424" t="e">
        <f>#REF!</f>
        <v>#REF!</v>
      </c>
      <c r="E13" s="424"/>
      <c r="F13" s="424" t="e">
        <f>#REF!</f>
        <v>#REF!</v>
      </c>
      <c r="G13" s="424" t="e">
        <f>#REF!</f>
        <v>#REF!</v>
      </c>
    </row>
    <row r="14" spans="1:7" ht="15.75">
      <c r="A14" s="420"/>
      <c r="B14" s="424" t="s">
        <v>805</v>
      </c>
      <c r="C14" s="424" t="s">
        <v>897</v>
      </c>
      <c r="D14" s="424">
        <v>50</v>
      </c>
      <c r="E14" s="424">
        <v>100020000.16</v>
      </c>
      <c r="F14" s="424">
        <v>5001000008</v>
      </c>
      <c r="G14" s="424">
        <v>9.6116089402055488E-2</v>
      </c>
    </row>
    <row r="15" spans="1:7" ht="15.75">
      <c r="A15" s="420"/>
      <c r="B15" s="424" t="s">
        <v>806</v>
      </c>
      <c r="C15" s="424" t="s">
        <v>898</v>
      </c>
      <c r="D15" s="424">
        <v>100000</v>
      </c>
      <c r="E15" s="424">
        <v>101547.69863</v>
      </c>
      <c r="F15" s="424">
        <v>10154769863</v>
      </c>
      <c r="G15" s="424">
        <v>0.1951683196256869</v>
      </c>
    </row>
    <row r="16" spans="1:7" ht="15.75">
      <c r="A16" s="420" t="s">
        <v>815</v>
      </c>
      <c r="B16" s="424" t="s">
        <v>885</v>
      </c>
      <c r="C16" s="424" t="s">
        <v>899</v>
      </c>
      <c r="D16" s="424" t="e">
        <f>#REF!</f>
        <v>#REF!</v>
      </c>
      <c r="E16" s="424"/>
      <c r="F16" s="424" t="e">
        <f>#REF!</f>
        <v>#REF!</v>
      </c>
      <c r="G16" s="424" t="e">
        <f>#REF!</f>
        <v>#REF!</v>
      </c>
    </row>
    <row r="17" spans="1:7" ht="15.75">
      <c r="A17" s="419" t="s">
        <v>900</v>
      </c>
      <c r="B17" s="419" t="s">
        <v>901</v>
      </c>
      <c r="C17" s="419" t="s">
        <v>902</v>
      </c>
      <c r="D17" s="419" t="s">
        <v>815</v>
      </c>
      <c r="E17" s="419" t="s">
        <v>815</v>
      </c>
      <c r="F17" s="419" t="s">
        <v>815</v>
      </c>
      <c r="G17" s="419" t="s">
        <v>815</v>
      </c>
    </row>
    <row r="18" spans="1:7" ht="15.75">
      <c r="A18" s="420" t="s">
        <v>818</v>
      </c>
      <c r="B18" s="420" t="s">
        <v>818</v>
      </c>
      <c r="C18" s="420" t="s">
        <v>818</v>
      </c>
      <c r="D18" s="420" t="s">
        <v>818</v>
      </c>
      <c r="E18" s="420" t="s">
        <v>818</v>
      </c>
      <c r="F18" s="420" t="s">
        <v>818</v>
      </c>
      <c r="G18" s="420" t="s">
        <v>818</v>
      </c>
    </row>
    <row r="19" spans="1:7" ht="15.75">
      <c r="A19" s="420" t="s">
        <v>815</v>
      </c>
      <c r="B19" s="420" t="s">
        <v>885</v>
      </c>
      <c r="C19" s="420" t="s">
        <v>903</v>
      </c>
      <c r="D19" s="420" t="s">
        <v>815</v>
      </c>
      <c r="E19" s="420" t="s">
        <v>815</v>
      </c>
      <c r="F19" s="420" t="s">
        <v>815</v>
      </c>
      <c r="G19" s="420" t="s">
        <v>815</v>
      </c>
    </row>
    <row r="20" spans="1:7" ht="15.75">
      <c r="A20" s="420" t="s">
        <v>815</v>
      </c>
      <c r="B20" s="420" t="s">
        <v>904</v>
      </c>
      <c r="C20" s="420" t="s">
        <v>905</v>
      </c>
      <c r="D20" s="420" t="e">
        <f>#REF!</f>
        <v>#REF!</v>
      </c>
      <c r="E20" s="420"/>
      <c r="F20" s="420" t="e">
        <f>#REF!</f>
        <v>#REF!</v>
      </c>
      <c r="G20" s="425" t="e">
        <f>#REF!</f>
        <v>#REF!</v>
      </c>
    </row>
    <row r="21" spans="1:7" ht="15.75">
      <c r="A21" s="419" t="s">
        <v>906</v>
      </c>
      <c r="B21" s="419" t="s">
        <v>907</v>
      </c>
      <c r="C21" s="419" t="s">
        <v>908</v>
      </c>
      <c r="D21" s="419" t="s">
        <v>815</v>
      </c>
      <c r="E21" s="419" t="s">
        <v>815</v>
      </c>
      <c r="F21" s="419" t="s">
        <v>815</v>
      </c>
      <c r="G21" s="419" t="s">
        <v>815</v>
      </c>
    </row>
    <row r="22" spans="1:7" ht="15.75">
      <c r="A22" s="420" t="s">
        <v>818</v>
      </c>
      <c r="B22" s="420" t="s">
        <v>818</v>
      </c>
      <c r="C22" s="420" t="s">
        <v>818</v>
      </c>
      <c r="D22" s="420" t="s">
        <v>818</v>
      </c>
      <c r="E22" s="420" t="s">
        <v>818</v>
      </c>
      <c r="F22" s="420" t="s">
        <v>818</v>
      </c>
      <c r="G22" s="420" t="s">
        <v>818</v>
      </c>
    </row>
    <row r="23" spans="1:7" ht="15.75">
      <c r="A23" s="420" t="s">
        <v>815</v>
      </c>
      <c r="B23" s="420" t="s">
        <v>885</v>
      </c>
      <c r="C23" s="420" t="s">
        <v>909</v>
      </c>
      <c r="D23" s="420" t="s">
        <v>815</v>
      </c>
      <c r="E23" s="420" t="s">
        <v>815</v>
      </c>
      <c r="F23" s="420" t="e">
        <f>#REF!</f>
        <v>#REF!</v>
      </c>
      <c r="G23" s="420" t="e">
        <f>#REF!</f>
        <v>#REF!</v>
      </c>
    </row>
    <row r="24" spans="1:7" ht="15.75">
      <c r="A24" s="419" t="s">
        <v>910</v>
      </c>
      <c r="B24" s="419" t="s">
        <v>817</v>
      </c>
      <c r="C24" s="419" t="s">
        <v>911</v>
      </c>
      <c r="D24" s="419" t="s">
        <v>815</v>
      </c>
      <c r="E24" s="419" t="s">
        <v>815</v>
      </c>
      <c r="F24" s="419" t="s">
        <v>815</v>
      </c>
      <c r="G24" s="419" t="s">
        <v>815</v>
      </c>
    </row>
    <row r="25" spans="1:7" ht="15.75">
      <c r="A25" s="420" t="s">
        <v>815</v>
      </c>
      <c r="B25" s="420" t="s">
        <v>912</v>
      </c>
      <c r="C25" s="420" t="s">
        <v>913</v>
      </c>
      <c r="D25" s="420" t="s">
        <v>815</v>
      </c>
      <c r="E25" s="420" t="s">
        <v>815</v>
      </c>
      <c r="F25" s="420" t="e">
        <f>#REF!</f>
        <v>#REF!</v>
      </c>
      <c r="G25" s="420" t="e">
        <f>#REF!</f>
        <v>#REF!</v>
      </c>
    </row>
    <row r="26" spans="1:7" ht="15.75">
      <c r="A26" s="420" t="s">
        <v>818</v>
      </c>
      <c r="B26" s="420" t="s">
        <v>818</v>
      </c>
      <c r="C26" s="420" t="s">
        <v>818</v>
      </c>
      <c r="D26" s="420" t="s">
        <v>818</v>
      </c>
      <c r="E26" s="420" t="s">
        <v>818</v>
      </c>
      <c r="F26" s="420" t="s">
        <v>818</v>
      </c>
      <c r="G26" s="420" t="s">
        <v>818</v>
      </c>
    </row>
    <row r="27" spans="1:7" ht="15.75">
      <c r="A27" s="420" t="s">
        <v>815</v>
      </c>
      <c r="B27" s="420" t="s">
        <v>819</v>
      </c>
      <c r="C27" s="420" t="s">
        <v>914</v>
      </c>
      <c r="D27" s="420" t="s">
        <v>815</v>
      </c>
      <c r="E27" s="420" t="s">
        <v>815</v>
      </c>
      <c r="F27" s="420" t="e">
        <f>#REF!</f>
        <v>#REF!</v>
      </c>
      <c r="G27" s="420" t="e">
        <f>#REF!</f>
        <v>#REF!</v>
      </c>
    </row>
    <row r="28" spans="1:7" ht="15.75">
      <c r="A28" s="420" t="s">
        <v>818</v>
      </c>
      <c r="B28" s="420" t="s">
        <v>915</v>
      </c>
      <c r="C28" s="420">
        <v>2261</v>
      </c>
      <c r="D28" s="420" t="s">
        <v>818</v>
      </c>
      <c r="E28" s="420" t="s">
        <v>818</v>
      </c>
      <c r="F28" s="420" t="e">
        <f>#REF!</f>
        <v>#REF!</v>
      </c>
      <c r="G28" s="420" t="e">
        <f>#REF!</f>
        <v>#REF!</v>
      </c>
    </row>
    <row r="29" spans="1:7" ht="15.75">
      <c r="A29" s="420" t="s">
        <v>815</v>
      </c>
      <c r="B29" s="420"/>
      <c r="C29" s="420"/>
      <c r="D29" s="420" t="s">
        <v>815</v>
      </c>
      <c r="E29" s="420" t="s">
        <v>815</v>
      </c>
      <c r="F29" s="420" t="s">
        <v>815</v>
      </c>
      <c r="G29" s="420" t="s">
        <v>815</v>
      </c>
    </row>
    <row r="30" spans="1:7" ht="15.75">
      <c r="A30" s="420" t="s">
        <v>815</v>
      </c>
      <c r="B30" s="420" t="s">
        <v>885</v>
      </c>
      <c r="C30" s="420" t="s">
        <v>916</v>
      </c>
      <c r="D30" s="420" t="s">
        <v>815</v>
      </c>
      <c r="E30" s="420" t="s">
        <v>815</v>
      </c>
      <c r="F30" s="420" t="e">
        <f>#REF!</f>
        <v>#REF!</v>
      </c>
      <c r="G30" s="420" t="e">
        <f>#REF!</f>
        <v>#REF!</v>
      </c>
    </row>
    <row r="31" spans="1:7" ht="15.75">
      <c r="A31" s="419" t="s">
        <v>117</v>
      </c>
      <c r="B31" s="419" t="s">
        <v>917</v>
      </c>
      <c r="C31" s="419" t="s">
        <v>918</v>
      </c>
      <c r="D31" s="419" t="s">
        <v>815</v>
      </c>
      <c r="E31" s="419" t="s">
        <v>815</v>
      </c>
      <c r="F31" s="419" t="e">
        <f>#REF!</f>
        <v>#REF!</v>
      </c>
      <c r="G31" s="419" t="e">
        <f>#REF!</f>
        <v>#REF!</v>
      </c>
    </row>
    <row r="32" spans="1:7" ht="15.75">
      <c r="A32" s="421" t="s">
        <v>815</v>
      </c>
      <c r="B32" s="421" t="s">
        <v>815</v>
      </c>
      <c r="C32" s="421" t="s">
        <v>815</v>
      </c>
      <c r="D32" s="421" t="s">
        <v>815</v>
      </c>
      <c r="E32" s="421" t="s">
        <v>815</v>
      </c>
      <c r="F32" s="421" t="s">
        <v>815</v>
      </c>
      <c r="G32" s="421" t="s">
        <v>815</v>
      </c>
    </row>
  </sheetData>
  <mergeCells count="1">
    <mergeCell ref="B2:G2"/>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1"/>
  <sheetViews>
    <sheetView workbookViewId="0">
      <selection activeCell="D3" sqref="D3:E29"/>
    </sheetView>
  </sheetViews>
  <sheetFormatPr defaultRowHeight="12.75"/>
  <cols>
    <col min="1" max="1" width="6.85546875" customWidth="1"/>
    <col min="2" max="2" width="55" customWidth="1"/>
    <col min="3" max="3" width="10.28515625" customWidth="1"/>
    <col min="4" max="4" width="17.42578125" customWidth="1"/>
    <col min="5" max="5" width="18.5703125" customWidth="1"/>
    <col min="257" max="257" width="6.85546875" customWidth="1"/>
    <col min="258" max="258" width="55" customWidth="1"/>
    <col min="259" max="259" width="10.28515625" customWidth="1"/>
    <col min="260" max="260" width="17.42578125" customWidth="1"/>
    <col min="261" max="261" width="18.5703125" customWidth="1"/>
    <col min="513" max="513" width="6.85546875" customWidth="1"/>
    <col min="514" max="514" width="55" customWidth="1"/>
    <col min="515" max="515" width="10.28515625" customWidth="1"/>
    <col min="516" max="516" width="17.42578125" customWidth="1"/>
    <col min="517" max="517" width="18.5703125" customWidth="1"/>
    <col min="769" max="769" width="6.85546875" customWidth="1"/>
    <col min="770" max="770" width="55" customWidth="1"/>
    <col min="771" max="771" width="10.28515625" customWidth="1"/>
    <col min="772" max="772" width="17.42578125" customWidth="1"/>
    <col min="773" max="773" width="18.5703125" customWidth="1"/>
    <col min="1025" max="1025" width="6.85546875" customWidth="1"/>
    <col min="1026" max="1026" width="55" customWidth="1"/>
    <col min="1027" max="1027" width="10.28515625" customWidth="1"/>
    <col min="1028" max="1028" width="17.42578125" customWidth="1"/>
    <col min="1029" max="1029" width="18.5703125" customWidth="1"/>
    <col min="1281" max="1281" width="6.85546875" customWidth="1"/>
    <col min="1282" max="1282" width="55" customWidth="1"/>
    <col min="1283" max="1283" width="10.28515625" customWidth="1"/>
    <col min="1284" max="1284" width="17.42578125" customWidth="1"/>
    <col min="1285" max="1285" width="18.5703125" customWidth="1"/>
    <col min="1537" max="1537" width="6.85546875" customWidth="1"/>
    <col min="1538" max="1538" width="55" customWidth="1"/>
    <col min="1539" max="1539" width="10.28515625" customWidth="1"/>
    <col min="1540" max="1540" width="17.42578125" customWidth="1"/>
    <col min="1541" max="1541" width="18.5703125" customWidth="1"/>
    <col min="1793" max="1793" width="6.85546875" customWidth="1"/>
    <col min="1794" max="1794" width="55" customWidth="1"/>
    <col min="1795" max="1795" width="10.28515625" customWidth="1"/>
    <col min="1796" max="1796" width="17.42578125" customWidth="1"/>
    <col min="1797" max="1797" width="18.5703125" customWidth="1"/>
    <col min="2049" max="2049" width="6.85546875" customWidth="1"/>
    <col min="2050" max="2050" width="55" customWidth="1"/>
    <col min="2051" max="2051" width="10.28515625" customWidth="1"/>
    <col min="2052" max="2052" width="17.42578125" customWidth="1"/>
    <col min="2053" max="2053" width="18.5703125" customWidth="1"/>
    <col min="2305" max="2305" width="6.85546875" customWidth="1"/>
    <col min="2306" max="2306" width="55" customWidth="1"/>
    <col min="2307" max="2307" width="10.28515625" customWidth="1"/>
    <col min="2308" max="2308" width="17.42578125" customWidth="1"/>
    <col min="2309" max="2309" width="18.5703125" customWidth="1"/>
    <col min="2561" max="2561" width="6.85546875" customWidth="1"/>
    <col min="2562" max="2562" width="55" customWidth="1"/>
    <col min="2563" max="2563" width="10.28515625" customWidth="1"/>
    <col min="2564" max="2564" width="17.42578125" customWidth="1"/>
    <col min="2565" max="2565" width="18.5703125" customWidth="1"/>
    <col min="2817" max="2817" width="6.85546875" customWidth="1"/>
    <col min="2818" max="2818" width="55" customWidth="1"/>
    <col min="2819" max="2819" width="10.28515625" customWidth="1"/>
    <col min="2820" max="2820" width="17.42578125" customWidth="1"/>
    <col min="2821" max="2821" width="18.5703125" customWidth="1"/>
    <col min="3073" max="3073" width="6.85546875" customWidth="1"/>
    <col min="3074" max="3074" width="55" customWidth="1"/>
    <col min="3075" max="3075" width="10.28515625" customWidth="1"/>
    <col min="3076" max="3076" width="17.42578125" customWidth="1"/>
    <col min="3077" max="3077" width="18.5703125" customWidth="1"/>
    <col min="3329" max="3329" width="6.85546875" customWidth="1"/>
    <col min="3330" max="3330" width="55" customWidth="1"/>
    <col min="3331" max="3331" width="10.28515625" customWidth="1"/>
    <col min="3332" max="3332" width="17.42578125" customWidth="1"/>
    <col min="3333" max="3333" width="18.5703125" customWidth="1"/>
    <col min="3585" max="3585" width="6.85546875" customWidth="1"/>
    <col min="3586" max="3586" width="55" customWidth="1"/>
    <col min="3587" max="3587" width="10.28515625" customWidth="1"/>
    <col min="3588" max="3588" width="17.42578125" customWidth="1"/>
    <col min="3589" max="3589" width="18.5703125" customWidth="1"/>
    <col min="3841" max="3841" width="6.85546875" customWidth="1"/>
    <col min="3842" max="3842" width="55" customWidth="1"/>
    <col min="3843" max="3843" width="10.28515625" customWidth="1"/>
    <col min="3844" max="3844" width="17.42578125" customWidth="1"/>
    <col min="3845" max="3845" width="18.5703125" customWidth="1"/>
    <col min="4097" max="4097" width="6.85546875" customWidth="1"/>
    <col min="4098" max="4098" width="55" customWidth="1"/>
    <col min="4099" max="4099" width="10.28515625" customWidth="1"/>
    <col min="4100" max="4100" width="17.42578125" customWidth="1"/>
    <col min="4101" max="4101" width="18.5703125" customWidth="1"/>
    <col min="4353" max="4353" width="6.85546875" customWidth="1"/>
    <col min="4354" max="4354" width="55" customWidth="1"/>
    <col min="4355" max="4355" width="10.28515625" customWidth="1"/>
    <col min="4356" max="4356" width="17.42578125" customWidth="1"/>
    <col min="4357" max="4357" width="18.5703125" customWidth="1"/>
    <col min="4609" max="4609" width="6.85546875" customWidth="1"/>
    <col min="4610" max="4610" width="55" customWidth="1"/>
    <col min="4611" max="4611" width="10.28515625" customWidth="1"/>
    <col min="4612" max="4612" width="17.42578125" customWidth="1"/>
    <col min="4613" max="4613" width="18.5703125" customWidth="1"/>
    <col min="4865" max="4865" width="6.85546875" customWidth="1"/>
    <col min="4866" max="4866" width="55" customWidth="1"/>
    <col min="4867" max="4867" width="10.28515625" customWidth="1"/>
    <col min="4868" max="4868" width="17.42578125" customWidth="1"/>
    <col min="4869" max="4869" width="18.5703125" customWidth="1"/>
    <col min="5121" max="5121" width="6.85546875" customWidth="1"/>
    <col min="5122" max="5122" width="55" customWidth="1"/>
    <col min="5123" max="5123" width="10.28515625" customWidth="1"/>
    <col min="5124" max="5124" width="17.42578125" customWidth="1"/>
    <col min="5125" max="5125" width="18.5703125" customWidth="1"/>
    <col min="5377" max="5377" width="6.85546875" customWidth="1"/>
    <col min="5378" max="5378" width="55" customWidth="1"/>
    <col min="5379" max="5379" width="10.28515625" customWidth="1"/>
    <col min="5380" max="5380" width="17.42578125" customWidth="1"/>
    <col min="5381" max="5381" width="18.5703125" customWidth="1"/>
    <col min="5633" max="5633" width="6.85546875" customWidth="1"/>
    <col min="5634" max="5634" width="55" customWidth="1"/>
    <col min="5635" max="5635" width="10.28515625" customWidth="1"/>
    <col min="5636" max="5636" width="17.42578125" customWidth="1"/>
    <col min="5637" max="5637" width="18.5703125" customWidth="1"/>
    <col min="5889" max="5889" width="6.85546875" customWidth="1"/>
    <col min="5890" max="5890" width="55" customWidth="1"/>
    <col min="5891" max="5891" width="10.28515625" customWidth="1"/>
    <col min="5892" max="5892" width="17.42578125" customWidth="1"/>
    <col min="5893" max="5893" width="18.5703125" customWidth="1"/>
    <col min="6145" max="6145" width="6.85546875" customWidth="1"/>
    <col min="6146" max="6146" width="55" customWidth="1"/>
    <col min="6147" max="6147" width="10.28515625" customWidth="1"/>
    <col min="6148" max="6148" width="17.42578125" customWidth="1"/>
    <col min="6149" max="6149" width="18.5703125" customWidth="1"/>
    <col min="6401" max="6401" width="6.85546875" customWidth="1"/>
    <col min="6402" max="6402" width="55" customWidth="1"/>
    <col min="6403" max="6403" width="10.28515625" customWidth="1"/>
    <col min="6404" max="6404" width="17.42578125" customWidth="1"/>
    <col min="6405" max="6405" width="18.5703125" customWidth="1"/>
    <col min="6657" max="6657" width="6.85546875" customWidth="1"/>
    <col min="6658" max="6658" width="55" customWidth="1"/>
    <col min="6659" max="6659" width="10.28515625" customWidth="1"/>
    <col min="6660" max="6660" width="17.42578125" customWidth="1"/>
    <col min="6661" max="6661" width="18.5703125" customWidth="1"/>
    <col min="6913" max="6913" width="6.85546875" customWidth="1"/>
    <col min="6914" max="6914" width="55" customWidth="1"/>
    <col min="6915" max="6915" width="10.28515625" customWidth="1"/>
    <col min="6916" max="6916" width="17.42578125" customWidth="1"/>
    <col min="6917" max="6917" width="18.5703125" customWidth="1"/>
    <col min="7169" max="7169" width="6.85546875" customWidth="1"/>
    <col min="7170" max="7170" width="55" customWidth="1"/>
    <col min="7171" max="7171" width="10.28515625" customWidth="1"/>
    <col min="7172" max="7172" width="17.42578125" customWidth="1"/>
    <col min="7173" max="7173" width="18.5703125" customWidth="1"/>
    <col min="7425" max="7425" width="6.85546875" customWidth="1"/>
    <col min="7426" max="7426" width="55" customWidth="1"/>
    <col min="7427" max="7427" width="10.28515625" customWidth="1"/>
    <col min="7428" max="7428" width="17.42578125" customWidth="1"/>
    <col min="7429" max="7429" width="18.5703125" customWidth="1"/>
    <col min="7681" max="7681" width="6.85546875" customWidth="1"/>
    <col min="7682" max="7682" width="55" customWidth="1"/>
    <col min="7683" max="7683" width="10.28515625" customWidth="1"/>
    <col min="7684" max="7684" width="17.42578125" customWidth="1"/>
    <col min="7685" max="7685" width="18.5703125" customWidth="1"/>
    <col min="7937" max="7937" width="6.85546875" customWidth="1"/>
    <col min="7938" max="7938" width="55" customWidth="1"/>
    <col min="7939" max="7939" width="10.28515625" customWidth="1"/>
    <col min="7940" max="7940" width="17.42578125" customWidth="1"/>
    <col min="7941" max="7941" width="18.5703125" customWidth="1"/>
    <col min="8193" max="8193" width="6.85546875" customWidth="1"/>
    <col min="8194" max="8194" width="55" customWidth="1"/>
    <col min="8195" max="8195" width="10.28515625" customWidth="1"/>
    <col min="8196" max="8196" width="17.42578125" customWidth="1"/>
    <col min="8197" max="8197" width="18.5703125" customWidth="1"/>
    <col min="8449" max="8449" width="6.85546875" customWidth="1"/>
    <col min="8450" max="8450" width="55" customWidth="1"/>
    <col min="8451" max="8451" width="10.28515625" customWidth="1"/>
    <col min="8452" max="8452" width="17.42578125" customWidth="1"/>
    <col min="8453" max="8453" width="18.5703125" customWidth="1"/>
    <col min="8705" max="8705" width="6.85546875" customWidth="1"/>
    <col min="8706" max="8706" width="55" customWidth="1"/>
    <col min="8707" max="8707" width="10.28515625" customWidth="1"/>
    <col min="8708" max="8708" width="17.42578125" customWidth="1"/>
    <col min="8709" max="8709" width="18.5703125" customWidth="1"/>
    <col min="8961" max="8961" width="6.85546875" customWidth="1"/>
    <col min="8962" max="8962" width="55" customWidth="1"/>
    <col min="8963" max="8963" width="10.28515625" customWidth="1"/>
    <col min="8964" max="8964" width="17.42578125" customWidth="1"/>
    <col min="8965" max="8965" width="18.5703125" customWidth="1"/>
    <col min="9217" max="9217" width="6.85546875" customWidth="1"/>
    <col min="9218" max="9218" width="55" customWidth="1"/>
    <col min="9219" max="9219" width="10.28515625" customWidth="1"/>
    <col min="9220" max="9220" width="17.42578125" customWidth="1"/>
    <col min="9221" max="9221" width="18.5703125" customWidth="1"/>
    <col min="9473" max="9473" width="6.85546875" customWidth="1"/>
    <col min="9474" max="9474" width="55" customWidth="1"/>
    <col min="9475" max="9475" width="10.28515625" customWidth="1"/>
    <col min="9476" max="9476" width="17.42578125" customWidth="1"/>
    <col min="9477" max="9477" width="18.5703125" customWidth="1"/>
    <col min="9729" max="9729" width="6.85546875" customWidth="1"/>
    <col min="9730" max="9730" width="55" customWidth="1"/>
    <col min="9731" max="9731" width="10.28515625" customWidth="1"/>
    <col min="9732" max="9732" width="17.42578125" customWidth="1"/>
    <col min="9733" max="9733" width="18.5703125" customWidth="1"/>
    <col min="9985" max="9985" width="6.85546875" customWidth="1"/>
    <col min="9986" max="9986" width="55" customWidth="1"/>
    <col min="9987" max="9987" width="10.28515625" customWidth="1"/>
    <col min="9988" max="9988" width="17.42578125" customWidth="1"/>
    <col min="9989" max="9989" width="18.5703125" customWidth="1"/>
    <col min="10241" max="10241" width="6.85546875" customWidth="1"/>
    <col min="10242" max="10242" width="55" customWidth="1"/>
    <col min="10243" max="10243" width="10.28515625" customWidth="1"/>
    <col min="10244" max="10244" width="17.42578125" customWidth="1"/>
    <col min="10245" max="10245" width="18.5703125" customWidth="1"/>
    <col min="10497" max="10497" width="6.85546875" customWidth="1"/>
    <col min="10498" max="10498" width="55" customWidth="1"/>
    <col min="10499" max="10499" width="10.28515625" customWidth="1"/>
    <col min="10500" max="10500" width="17.42578125" customWidth="1"/>
    <col min="10501" max="10501" width="18.5703125" customWidth="1"/>
    <col min="10753" max="10753" width="6.85546875" customWidth="1"/>
    <col min="10754" max="10754" width="55" customWidth="1"/>
    <col min="10755" max="10755" width="10.28515625" customWidth="1"/>
    <col min="10756" max="10756" width="17.42578125" customWidth="1"/>
    <col min="10757" max="10757" width="18.5703125" customWidth="1"/>
    <col min="11009" max="11009" width="6.85546875" customWidth="1"/>
    <col min="11010" max="11010" width="55" customWidth="1"/>
    <col min="11011" max="11011" width="10.28515625" customWidth="1"/>
    <col min="11012" max="11012" width="17.42578125" customWidth="1"/>
    <col min="11013" max="11013" width="18.5703125" customWidth="1"/>
    <col min="11265" max="11265" width="6.85546875" customWidth="1"/>
    <col min="11266" max="11266" width="55" customWidth="1"/>
    <col min="11267" max="11267" width="10.28515625" customWidth="1"/>
    <col min="11268" max="11268" width="17.42578125" customWidth="1"/>
    <col min="11269" max="11269" width="18.5703125" customWidth="1"/>
    <col min="11521" max="11521" width="6.85546875" customWidth="1"/>
    <col min="11522" max="11522" width="55" customWidth="1"/>
    <col min="11523" max="11523" width="10.28515625" customWidth="1"/>
    <col min="11524" max="11524" width="17.42578125" customWidth="1"/>
    <col min="11525" max="11525" width="18.5703125" customWidth="1"/>
    <col min="11777" max="11777" width="6.85546875" customWidth="1"/>
    <col min="11778" max="11778" width="55" customWidth="1"/>
    <col min="11779" max="11779" width="10.28515625" customWidth="1"/>
    <col min="11780" max="11780" width="17.42578125" customWidth="1"/>
    <col min="11781" max="11781" width="18.5703125" customWidth="1"/>
    <col min="12033" max="12033" width="6.85546875" customWidth="1"/>
    <col min="12034" max="12034" width="55" customWidth="1"/>
    <col min="12035" max="12035" width="10.28515625" customWidth="1"/>
    <col min="12036" max="12036" width="17.42578125" customWidth="1"/>
    <col min="12037" max="12037" width="18.5703125" customWidth="1"/>
    <col min="12289" max="12289" width="6.85546875" customWidth="1"/>
    <col min="12290" max="12290" width="55" customWidth="1"/>
    <col min="12291" max="12291" width="10.28515625" customWidth="1"/>
    <col min="12292" max="12292" width="17.42578125" customWidth="1"/>
    <col min="12293" max="12293" width="18.5703125" customWidth="1"/>
    <col min="12545" max="12545" width="6.85546875" customWidth="1"/>
    <col min="12546" max="12546" width="55" customWidth="1"/>
    <col min="12547" max="12547" width="10.28515625" customWidth="1"/>
    <col min="12548" max="12548" width="17.42578125" customWidth="1"/>
    <col min="12549" max="12549" width="18.5703125" customWidth="1"/>
    <col min="12801" max="12801" width="6.85546875" customWidth="1"/>
    <col min="12802" max="12802" width="55" customWidth="1"/>
    <col min="12803" max="12803" width="10.28515625" customWidth="1"/>
    <col min="12804" max="12804" width="17.42578125" customWidth="1"/>
    <col min="12805" max="12805" width="18.5703125" customWidth="1"/>
    <col min="13057" max="13057" width="6.85546875" customWidth="1"/>
    <col min="13058" max="13058" width="55" customWidth="1"/>
    <col min="13059" max="13059" width="10.28515625" customWidth="1"/>
    <col min="13060" max="13060" width="17.42578125" customWidth="1"/>
    <col min="13061" max="13061" width="18.5703125" customWidth="1"/>
    <col min="13313" max="13313" width="6.85546875" customWidth="1"/>
    <col min="13314" max="13314" width="55" customWidth="1"/>
    <col min="13315" max="13315" width="10.28515625" customWidth="1"/>
    <col min="13316" max="13316" width="17.42578125" customWidth="1"/>
    <col min="13317" max="13317" width="18.5703125" customWidth="1"/>
    <col min="13569" max="13569" width="6.85546875" customWidth="1"/>
    <col min="13570" max="13570" width="55" customWidth="1"/>
    <col min="13571" max="13571" width="10.28515625" customWidth="1"/>
    <col min="13572" max="13572" width="17.42578125" customWidth="1"/>
    <col min="13573" max="13573" width="18.5703125" customWidth="1"/>
    <col min="13825" max="13825" width="6.85546875" customWidth="1"/>
    <col min="13826" max="13826" width="55" customWidth="1"/>
    <col min="13827" max="13827" width="10.28515625" customWidth="1"/>
    <col min="13828" max="13828" width="17.42578125" customWidth="1"/>
    <col min="13829" max="13829" width="18.5703125" customWidth="1"/>
    <col min="14081" max="14081" width="6.85546875" customWidth="1"/>
    <col min="14082" max="14082" width="55" customWidth="1"/>
    <col min="14083" max="14083" width="10.28515625" customWidth="1"/>
    <col min="14084" max="14084" width="17.42578125" customWidth="1"/>
    <col min="14085" max="14085" width="18.5703125" customWidth="1"/>
    <col min="14337" max="14337" width="6.85546875" customWidth="1"/>
    <col min="14338" max="14338" width="55" customWidth="1"/>
    <col min="14339" max="14339" width="10.28515625" customWidth="1"/>
    <col min="14340" max="14340" width="17.42578125" customWidth="1"/>
    <col min="14341" max="14341" width="18.5703125" customWidth="1"/>
    <col min="14593" max="14593" width="6.85546875" customWidth="1"/>
    <col min="14594" max="14594" width="55" customWidth="1"/>
    <col min="14595" max="14595" width="10.28515625" customWidth="1"/>
    <col min="14596" max="14596" width="17.42578125" customWidth="1"/>
    <col min="14597" max="14597" width="18.5703125" customWidth="1"/>
    <col min="14849" max="14849" width="6.85546875" customWidth="1"/>
    <col min="14850" max="14850" width="55" customWidth="1"/>
    <col min="14851" max="14851" width="10.28515625" customWidth="1"/>
    <col min="14852" max="14852" width="17.42578125" customWidth="1"/>
    <col min="14853" max="14853" width="18.5703125" customWidth="1"/>
    <col min="15105" max="15105" width="6.85546875" customWidth="1"/>
    <col min="15106" max="15106" width="55" customWidth="1"/>
    <col min="15107" max="15107" width="10.28515625" customWidth="1"/>
    <col min="15108" max="15108" width="17.42578125" customWidth="1"/>
    <col min="15109" max="15109" width="18.5703125" customWidth="1"/>
    <col min="15361" max="15361" width="6.85546875" customWidth="1"/>
    <col min="15362" max="15362" width="55" customWidth="1"/>
    <col min="15363" max="15363" width="10.28515625" customWidth="1"/>
    <col min="15364" max="15364" width="17.42578125" customWidth="1"/>
    <col min="15365" max="15365" width="18.5703125" customWidth="1"/>
    <col min="15617" max="15617" width="6.85546875" customWidth="1"/>
    <col min="15618" max="15618" width="55" customWidth="1"/>
    <col min="15619" max="15619" width="10.28515625" customWidth="1"/>
    <col min="15620" max="15620" width="17.42578125" customWidth="1"/>
    <col min="15621" max="15621" width="18.5703125" customWidth="1"/>
    <col min="15873" max="15873" width="6.85546875" customWidth="1"/>
    <col min="15874" max="15874" width="55" customWidth="1"/>
    <col min="15875" max="15875" width="10.28515625" customWidth="1"/>
    <col min="15876" max="15876" width="17.42578125" customWidth="1"/>
    <col min="15877" max="15877" width="18.5703125" customWidth="1"/>
    <col min="16129" max="16129" width="6.85546875" customWidth="1"/>
    <col min="16130" max="16130" width="55" customWidth="1"/>
    <col min="16131" max="16131" width="10.28515625" customWidth="1"/>
    <col min="16132" max="16132" width="17.42578125" customWidth="1"/>
    <col min="16133" max="16133" width="18.5703125" customWidth="1"/>
  </cols>
  <sheetData>
    <row r="1" spans="1:5" ht="31.5">
      <c r="A1" s="418" t="s">
        <v>77</v>
      </c>
      <c r="B1" s="418" t="s">
        <v>841</v>
      </c>
      <c r="C1" s="418" t="s">
        <v>810</v>
      </c>
      <c r="D1" s="418" t="s">
        <v>919</v>
      </c>
      <c r="E1" s="418" t="s">
        <v>920</v>
      </c>
    </row>
    <row r="2" spans="1:5" ht="15.75">
      <c r="A2" s="419" t="s">
        <v>51</v>
      </c>
      <c r="B2" s="419" t="s">
        <v>921</v>
      </c>
      <c r="C2" s="419" t="s">
        <v>118</v>
      </c>
      <c r="D2" s="419" t="s">
        <v>815</v>
      </c>
      <c r="E2" s="419" t="s">
        <v>815</v>
      </c>
    </row>
    <row r="3" spans="1:5" ht="15.75">
      <c r="A3" s="420" t="s">
        <v>757</v>
      </c>
      <c r="B3" s="420" t="s">
        <v>922</v>
      </c>
      <c r="C3" s="420" t="s">
        <v>119</v>
      </c>
      <c r="D3" s="425">
        <f>Khac_06030!D19</f>
        <v>1.4826488349798066E-2</v>
      </c>
      <c r="E3" s="425">
        <f>Khac_06030!E19</f>
        <v>0</v>
      </c>
    </row>
    <row r="4" spans="1:5" ht="15.75">
      <c r="A4" s="420" t="s">
        <v>762</v>
      </c>
      <c r="B4" s="420" t="s">
        <v>923</v>
      </c>
      <c r="C4" s="420" t="s">
        <v>120</v>
      </c>
      <c r="D4" s="425">
        <f>Khac_06030!D20</f>
        <v>5.7100169777673836E-3</v>
      </c>
      <c r="E4" s="425">
        <f>Khac_06030!E20</f>
        <v>0</v>
      </c>
    </row>
    <row r="5" spans="1:5" ht="15.75">
      <c r="A5" s="420" t="s">
        <v>766</v>
      </c>
      <c r="B5" s="420" t="s">
        <v>924</v>
      </c>
      <c r="C5" s="420" t="s">
        <v>785</v>
      </c>
      <c r="D5" s="425">
        <f>Khac_06030!D21</f>
        <v>2.02829673776632E-3</v>
      </c>
      <c r="E5" s="425">
        <f>Khac_06030!E21</f>
        <v>0</v>
      </c>
    </row>
    <row r="6" spans="1:5" ht="15.75">
      <c r="A6" s="420" t="s">
        <v>769</v>
      </c>
      <c r="B6" s="420" t="s">
        <v>925</v>
      </c>
      <c r="C6" s="420" t="s">
        <v>121</v>
      </c>
      <c r="D6" s="420">
        <f>Khac_06030!D22</f>
        <v>2.9233794040594186E-4</v>
      </c>
      <c r="E6" s="420">
        <f>Khac_06030!E22</f>
        <v>0</v>
      </c>
    </row>
    <row r="7" spans="1:5" ht="15.75">
      <c r="A7" s="420" t="s">
        <v>852</v>
      </c>
      <c r="B7" s="420" t="s">
        <v>926</v>
      </c>
      <c r="C7" s="420" t="s">
        <v>927</v>
      </c>
      <c r="D7" s="420"/>
      <c r="E7" s="420"/>
    </row>
    <row r="8" spans="1:5" ht="15.75">
      <c r="A8" s="420" t="s">
        <v>854</v>
      </c>
      <c r="B8" s="420" t="s">
        <v>928</v>
      </c>
      <c r="C8" s="420" t="s">
        <v>623</v>
      </c>
      <c r="D8" s="420"/>
      <c r="E8" s="420"/>
    </row>
    <row r="9" spans="1:5" ht="15.75">
      <c r="A9" s="420" t="s">
        <v>856</v>
      </c>
      <c r="B9" s="420" t="s">
        <v>929</v>
      </c>
      <c r="C9" s="420" t="s">
        <v>122</v>
      </c>
      <c r="D9" s="425">
        <f>Khac_06030!D23</f>
        <v>5.3542898867302595E-4</v>
      </c>
      <c r="E9" s="425">
        <f>Khac_06030!E23</f>
        <v>0</v>
      </c>
    </row>
    <row r="10" spans="1:5" ht="15.75">
      <c r="A10" s="420" t="s">
        <v>858</v>
      </c>
      <c r="B10" s="420" t="s">
        <v>930</v>
      </c>
      <c r="C10" s="420" t="s">
        <v>123</v>
      </c>
      <c r="D10" s="425">
        <f>Khac_06030!D24</f>
        <v>3.3719370165175407E-2</v>
      </c>
      <c r="E10" s="425">
        <f>Khac_06030!E24</f>
        <v>0</v>
      </c>
    </row>
    <row r="11" spans="1:5" ht="15.75">
      <c r="A11" s="420" t="s">
        <v>860</v>
      </c>
      <c r="B11" s="420" t="s">
        <v>931</v>
      </c>
      <c r="C11" s="420" t="s">
        <v>124</v>
      </c>
      <c r="D11" s="425">
        <f>Khac_06030!D25</f>
        <v>1.9498678716088267</v>
      </c>
      <c r="E11" s="425">
        <f>Khac_06030!E25</f>
        <v>0</v>
      </c>
    </row>
    <row r="12" spans="1:5" ht="15.75">
      <c r="A12" s="420" t="s">
        <v>26</v>
      </c>
      <c r="B12" s="420" t="s">
        <v>932</v>
      </c>
      <c r="C12" s="420" t="s">
        <v>623</v>
      </c>
      <c r="D12" s="420"/>
      <c r="E12" s="420"/>
    </row>
    <row r="13" spans="1:5" ht="15.75">
      <c r="A13" s="419" t="s">
        <v>61</v>
      </c>
      <c r="B13" s="419" t="s">
        <v>933</v>
      </c>
      <c r="C13" s="419" t="s">
        <v>125</v>
      </c>
      <c r="D13" s="420"/>
      <c r="E13" s="420"/>
    </row>
    <row r="14" spans="1:5" ht="15.75">
      <c r="A14" s="420" t="s">
        <v>757</v>
      </c>
      <c r="B14" s="420" t="s">
        <v>934</v>
      </c>
      <c r="C14" s="420" t="s">
        <v>126</v>
      </c>
      <c r="D14" s="420">
        <f>Khac_06030!D27</f>
        <v>0</v>
      </c>
      <c r="E14" s="420">
        <f>Khac_06030!E27</f>
        <v>0</v>
      </c>
    </row>
    <row r="15" spans="1:5" ht="15.75">
      <c r="A15" s="420"/>
      <c r="B15" s="420" t="s">
        <v>935</v>
      </c>
      <c r="C15" s="420" t="s">
        <v>127</v>
      </c>
      <c r="D15" s="420">
        <f>Khac_06030!D28</f>
        <v>0</v>
      </c>
      <c r="E15" s="420">
        <f>Khac_06030!E28</f>
        <v>0</v>
      </c>
    </row>
    <row r="16" spans="1:5" ht="15.75">
      <c r="A16" s="420"/>
      <c r="B16" s="420" t="s">
        <v>936</v>
      </c>
      <c r="C16" s="420" t="s">
        <v>128</v>
      </c>
      <c r="D16" s="426">
        <f>Khac_06030!D29</f>
        <v>0</v>
      </c>
      <c r="E16" s="426">
        <f>Khac_06030!E29</f>
        <v>0</v>
      </c>
    </row>
    <row r="17" spans="1:5" ht="15.75">
      <c r="A17" s="420" t="s">
        <v>762</v>
      </c>
      <c r="B17" s="420" t="s">
        <v>937</v>
      </c>
      <c r="C17" s="420" t="s">
        <v>129</v>
      </c>
      <c r="D17" s="420">
        <f>Khac_06030!D30</f>
        <v>54570523900</v>
      </c>
      <c r="E17" s="420">
        <f>Khac_06030!E30</f>
        <v>0</v>
      </c>
    </row>
    <row r="18" spans="1:5" ht="15.75">
      <c r="A18" s="420"/>
      <c r="B18" s="420" t="s">
        <v>938</v>
      </c>
      <c r="C18" s="420" t="s">
        <v>130</v>
      </c>
      <c r="D18" s="426">
        <f>Khac_06030!D33</f>
        <v>7798483.5199999996</v>
      </c>
      <c r="E18" s="426">
        <f>Khac_06030!E33</f>
        <v>0</v>
      </c>
    </row>
    <row r="19" spans="1:5" ht="15.75">
      <c r="A19" s="420"/>
      <c r="B19" s="420" t="s">
        <v>939</v>
      </c>
      <c r="C19" s="420" t="s">
        <v>788</v>
      </c>
      <c r="D19" s="420">
        <f>Khac_06030!D34</f>
        <v>77984835200</v>
      </c>
      <c r="E19" s="420">
        <f>Khac_06030!E34</f>
        <v>0</v>
      </c>
    </row>
    <row r="20" spans="1:5" ht="15.75">
      <c r="A20" s="420"/>
      <c r="B20" s="420" t="s">
        <v>940</v>
      </c>
      <c r="C20" s="420" t="s">
        <v>789</v>
      </c>
      <c r="D20" s="420">
        <f>Khac_06030!D35</f>
        <v>-2341431.13</v>
      </c>
      <c r="E20" s="420">
        <f>Khac_06030!E35</f>
        <v>0</v>
      </c>
    </row>
    <row r="21" spans="1:5" ht="15.75">
      <c r="A21" s="420"/>
      <c r="B21" s="420" t="s">
        <v>941</v>
      </c>
      <c r="C21" s="420" t="s">
        <v>790</v>
      </c>
      <c r="D21" s="420">
        <f>Khac_06030!D36</f>
        <v>-23414311300</v>
      </c>
      <c r="E21" s="420">
        <f>Khac_06030!E36</f>
        <v>0</v>
      </c>
    </row>
    <row r="22" spans="1:5" ht="15.75">
      <c r="A22" s="420" t="s">
        <v>766</v>
      </c>
      <c r="B22" s="420" t="s">
        <v>942</v>
      </c>
      <c r="C22" s="420" t="s">
        <v>131</v>
      </c>
      <c r="D22" s="420">
        <f>Khac_06030!D37</f>
        <v>54570523900</v>
      </c>
      <c r="E22" s="420">
        <f>Khac_06030!E37</f>
        <v>0</v>
      </c>
    </row>
    <row r="23" spans="1:5" ht="15.75">
      <c r="A23" s="420"/>
      <c r="B23" s="420" t="s">
        <v>943</v>
      </c>
      <c r="C23" s="420" t="s">
        <v>791</v>
      </c>
      <c r="D23" s="420">
        <f>Khac_06030!D38</f>
        <v>54570523900</v>
      </c>
      <c r="E23" s="420">
        <f>Khac_06030!E38</f>
        <v>0</v>
      </c>
    </row>
    <row r="24" spans="1:5" ht="15.75">
      <c r="A24" s="420"/>
      <c r="B24" s="420" t="s">
        <v>944</v>
      </c>
      <c r="C24" s="420" t="s">
        <v>792</v>
      </c>
      <c r="D24" s="420">
        <f>Khac_06030!D39</f>
        <v>5457052.3899999997</v>
      </c>
      <c r="E24" s="420">
        <f>Khac_06030!E39</f>
        <v>0</v>
      </c>
    </row>
    <row r="25" spans="1:5" ht="15.75">
      <c r="A25" s="420" t="s">
        <v>769</v>
      </c>
      <c r="B25" s="420" t="s">
        <v>945</v>
      </c>
      <c r="C25" s="420" t="s">
        <v>793</v>
      </c>
      <c r="D25" s="420">
        <f>Khac_06030!D40</f>
        <v>0.3493</v>
      </c>
      <c r="E25" s="420">
        <f>Khac_06030!E40</f>
        <v>0</v>
      </c>
    </row>
    <row r="26" spans="1:5" ht="15.75">
      <c r="A26" s="420" t="s">
        <v>852</v>
      </c>
      <c r="B26" s="420" t="s">
        <v>946</v>
      </c>
      <c r="C26" s="420" t="s">
        <v>794</v>
      </c>
      <c r="D26" s="420">
        <f>Khac_06030!D41</f>
        <v>0.91220000000000001</v>
      </c>
      <c r="E26" s="420">
        <f>Khac_06030!E41</f>
        <v>0</v>
      </c>
    </row>
    <row r="27" spans="1:5" ht="15.75">
      <c r="A27" s="420" t="s">
        <v>854</v>
      </c>
      <c r="B27" s="420" t="s">
        <v>947</v>
      </c>
      <c r="C27" s="420" t="s">
        <v>795</v>
      </c>
      <c r="D27" s="420">
        <f>Khac_06030!D42</f>
        <v>0</v>
      </c>
      <c r="E27" s="420">
        <f>Khac_06030!E42</f>
        <v>0</v>
      </c>
    </row>
    <row r="28" spans="1:5" ht="15.75">
      <c r="A28" s="420" t="s">
        <v>856</v>
      </c>
      <c r="B28" s="420" t="s">
        <v>948</v>
      </c>
      <c r="C28" s="420" t="s">
        <v>797</v>
      </c>
      <c r="D28" s="420">
        <f>Khac_06030!D44</f>
        <v>473</v>
      </c>
      <c r="E28" s="420">
        <f>Khac_06030!E44</f>
        <v>0</v>
      </c>
    </row>
    <row r="29" spans="1:5" ht="15.75">
      <c r="A29" s="420" t="s">
        <v>858</v>
      </c>
      <c r="B29" s="420" t="s">
        <v>949</v>
      </c>
      <c r="C29" s="420" t="s">
        <v>796</v>
      </c>
      <c r="D29" s="426">
        <f>Khac_06030!D43</f>
        <v>11041.15</v>
      </c>
      <c r="E29" s="426">
        <f>Khac_06030!E43</f>
        <v>0</v>
      </c>
    </row>
    <row r="30" spans="1:5" ht="15.75">
      <c r="A30" s="420" t="s">
        <v>860</v>
      </c>
      <c r="B30" s="420" t="s">
        <v>950</v>
      </c>
      <c r="C30" s="420" t="s">
        <v>624</v>
      </c>
      <c r="D30" s="420"/>
      <c r="E30" s="420"/>
    </row>
    <row r="31" spans="1:5" ht="15.75">
      <c r="A31" s="421" t="s">
        <v>951</v>
      </c>
      <c r="B31" s="421" t="s">
        <v>951</v>
      </c>
      <c r="C31" s="421" t="s">
        <v>951</v>
      </c>
      <c r="D31" s="421" t="s">
        <v>951</v>
      </c>
      <c r="E31" s="421" t="s">
        <v>951</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view="pageBreakPreview" topLeftCell="A55" zoomScale="90" zoomScaleNormal="100" zoomScaleSheetLayoutView="90" workbookViewId="0">
      <selection activeCell="D38" sqref="D38"/>
    </sheetView>
  </sheetViews>
  <sheetFormatPr defaultColWidth="8.7109375" defaultRowHeight="12.75"/>
  <cols>
    <col min="1" max="1" width="44.7109375" style="433" customWidth="1"/>
    <col min="2" max="2" width="9.42578125" style="433" customWidth="1"/>
    <col min="3" max="3" width="11" style="433" customWidth="1"/>
    <col min="4" max="4" width="26" style="433" customWidth="1"/>
    <col min="5" max="5" width="28.28515625" style="433" customWidth="1"/>
    <col min="6" max="6" width="8.7109375" style="432"/>
    <col min="7" max="7" width="14" style="432" bestFit="1" customWidth="1"/>
    <col min="8" max="8" width="8.7109375" style="432"/>
    <col min="9" max="16384" width="8.7109375" style="437"/>
  </cols>
  <sheetData>
    <row r="1" spans="1:5" ht="30.4" customHeight="1">
      <c r="A1" s="728" t="s">
        <v>560</v>
      </c>
      <c r="B1" s="728"/>
      <c r="C1" s="728"/>
      <c r="D1" s="728"/>
      <c r="E1" s="728"/>
    </row>
    <row r="2" spans="1:5" ht="35.25" customHeight="1">
      <c r="A2" s="729" t="s">
        <v>144</v>
      </c>
      <c r="B2" s="729"/>
      <c r="C2" s="729"/>
      <c r="D2" s="729"/>
      <c r="E2" s="729"/>
    </row>
    <row r="3" spans="1:5" ht="39.4" customHeight="1">
      <c r="A3" s="730" t="s">
        <v>965</v>
      </c>
      <c r="B3" s="730"/>
      <c r="C3" s="730"/>
      <c r="D3" s="730"/>
      <c r="E3" s="730"/>
    </row>
    <row r="4" spans="1:5" ht="16.899999999999999" customHeight="1">
      <c r="A4" s="731" t="str">
        <f>BCThuNhap_06203!A5</f>
        <v>Năm 2024/ Year 2024</v>
      </c>
      <c r="B4" s="732"/>
      <c r="C4" s="732"/>
      <c r="D4" s="732"/>
      <c r="E4" s="732"/>
    </row>
    <row r="5" spans="1:5" ht="0.4" customHeight="1"/>
    <row r="7" spans="1:5" ht="22.9" customHeight="1">
      <c r="A7" s="434" t="s">
        <v>425</v>
      </c>
      <c r="B7" s="710" t="str">
        <f>BCThuNhap_06203!B7</f>
        <v xml:space="preserve">Quỹ Đầu Tư Năng Động Lighthouse (LHCDF)
</v>
      </c>
      <c r="C7" s="710"/>
      <c r="D7" s="710"/>
      <c r="E7" s="710"/>
    </row>
    <row r="8" spans="1:5" ht="16.899999999999999" customHeight="1">
      <c r="A8" s="433" t="s">
        <v>424</v>
      </c>
      <c r="B8" s="724" t="str">
        <f>BCThuNhap_06203!B8</f>
        <v>Lighthouse Capital Dynamic Fund</v>
      </c>
      <c r="C8" s="724"/>
      <c r="D8" s="724"/>
      <c r="E8" s="724"/>
    </row>
    <row r="9" spans="1:5" ht="16.899999999999999" customHeight="1">
      <c r="A9" s="434" t="s">
        <v>485</v>
      </c>
      <c r="B9" s="710" t="s">
        <v>962</v>
      </c>
      <c r="C9" s="710"/>
      <c r="D9" s="710"/>
      <c r="E9" s="710"/>
    </row>
    <row r="10" spans="1:5" ht="16.899999999999999" customHeight="1">
      <c r="A10" s="433" t="s">
        <v>580</v>
      </c>
      <c r="B10" s="724" t="s">
        <v>960</v>
      </c>
      <c r="C10" s="724"/>
      <c r="D10" s="724"/>
      <c r="E10" s="724"/>
    </row>
    <row r="11" spans="1:5" ht="16.899999999999999" customHeight="1">
      <c r="A11" s="434" t="s">
        <v>486</v>
      </c>
      <c r="B11" s="710" t="s">
        <v>966</v>
      </c>
      <c r="C11" s="710"/>
      <c r="D11" s="710"/>
      <c r="E11" s="710"/>
    </row>
    <row r="12" spans="1:5" ht="20.25" customHeight="1">
      <c r="A12" s="433" t="s">
        <v>487</v>
      </c>
      <c r="B12" s="724" t="s">
        <v>590</v>
      </c>
      <c r="C12" s="724"/>
      <c r="D12" s="724"/>
      <c r="E12" s="724"/>
    </row>
    <row r="13" spans="1:5" ht="16.899999999999999" customHeight="1">
      <c r="A13" s="434" t="s">
        <v>146</v>
      </c>
      <c r="B13" s="710" t="str">
        <f>BCThuNhap_06203!B13</f>
        <v>Ngày 05 tháng 02 năm 2025</v>
      </c>
      <c r="C13" s="710"/>
      <c r="D13" s="710"/>
      <c r="E13" s="710"/>
    </row>
    <row r="14" spans="1:5" ht="16.899999999999999" customHeight="1">
      <c r="A14" s="433" t="s">
        <v>147</v>
      </c>
      <c r="B14" s="725">
        <f>BCThuNhap_06203!B14</f>
        <v>45693</v>
      </c>
      <c r="C14" s="725"/>
      <c r="D14" s="725"/>
      <c r="E14" s="725"/>
    </row>
    <row r="17" spans="1:8" ht="45.4" customHeight="1">
      <c r="A17" s="435" t="s">
        <v>148</v>
      </c>
      <c r="B17" s="435" t="s">
        <v>149</v>
      </c>
      <c r="C17" s="435" t="s">
        <v>150</v>
      </c>
      <c r="D17" s="436" t="s">
        <v>1235</v>
      </c>
      <c r="E17" s="436" t="s">
        <v>1191</v>
      </c>
    </row>
    <row r="18" spans="1:8" s="444" customFormat="1" ht="42" customHeight="1">
      <c r="A18" s="438" t="s">
        <v>967</v>
      </c>
      <c r="B18" s="439" t="s">
        <v>51</v>
      </c>
      <c r="C18" s="440"/>
      <c r="D18" s="441"/>
      <c r="E18" s="441"/>
      <c r="F18" s="442"/>
      <c r="G18" s="443"/>
      <c r="H18" s="443"/>
    </row>
    <row r="19" spans="1:8" ht="37.5" customHeight="1">
      <c r="A19" s="445" t="s">
        <v>968</v>
      </c>
      <c r="B19" s="446" t="s">
        <v>16</v>
      </c>
      <c r="C19" s="447"/>
      <c r="D19" s="448">
        <f>BCThuNhap_06203!D72</f>
        <v>5446758904</v>
      </c>
      <c r="E19" s="449"/>
      <c r="F19" s="450"/>
      <c r="G19" s="443"/>
    </row>
    <row r="20" spans="1:8" ht="63.4" customHeight="1">
      <c r="A20" s="445" t="s">
        <v>969</v>
      </c>
      <c r="B20" s="446" t="s">
        <v>17</v>
      </c>
      <c r="C20" s="447"/>
      <c r="D20" s="448">
        <f>+D21+D22</f>
        <v>-3313184348</v>
      </c>
      <c r="E20" s="449"/>
      <c r="F20" s="450"/>
      <c r="G20" s="443"/>
    </row>
    <row r="21" spans="1:8" ht="58.9" customHeight="1">
      <c r="A21" s="445" t="s">
        <v>970</v>
      </c>
      <c r="B21" s="446" t="s">
        <v>18</v>
      </c>
      <c r="C21" s="447"/>
      <c r="D21" s="451">
        <f>-BCThuNhap_06203!D70</f>
        <v>-3328060848</v>
      </c>
      <c r="E21" s="451"/>
      <c r="F21" s="450"/>
      <c r="G21" s="443"/>
    </row>
    <row r="22" spans="1:8" ht="42" customHeight="1">
      <c r="A22" s="445" t="s">
        <v>971</v>
      </c>
      <c r="B22" s="446" t="s">
        <v>27</v>
      </c>
      <c r="C22" s="447"/>
      <c r="D22" s="451">
        <f>BCTinhHinhTaiChinh_06105!D53-BCTinhHinhTaiChinh_06105!E53-(BCTinhHinhTaiChinh_06105!D58-BCTinhHinhTaiChinh_06105!E58)+BCTinhHinhTaiChinh_06105!D71-BCTinhHinhTaiChinh_06105!E71</f>
        <v>14876500</v>
      </c>
      <c r="E22" s="451"/>
      <c r="F22" s="450"/>
      <c r="G22" s="443"/>
    </row>
    <row r="23" spans="1:8" ht="57.4" customHeight="1">
      <c r="A23" s="445" t="s">
        <v>972</v>
      </c>
      <c r="B23" s="446" t="s">
        <v>28</v>
      </c>
      <c r="C23" s="447"/>
      <c r="D23" s="448">
        <f>+D19+D20</f>
        <v>2133574556</v>
      </c>
      <c r="E23" s="448"/>
      <c r="F23" s="450"/>
      <c r="G23" s="443"/>
    </row>
    <row r="24" spans="1:8" ht="42" customHeight="1">
      <c r="A24" s="445" t="s">
        <v>973</v>
      </c>
      <c r="B24" s="446" t="s">
        <v>34</v>
      </c>
      <c r="C24" s="447"/>
      <c r="D24" s="451">
        <f>IF((BCTaiSan_06027!D26-BCTaiSan_06027!E26+D21)&gt;0,-(BCTaiSan_06027!D26-BCTaiSan_06027!E26+D21),-(BCTaiSan_06027!D26- BCTaiSan_06027!E26+D21))</f>
        <v>-51570747252</v>
      </c>
      <c r="E24" s="451"/>
      <c r="F24" s="450"/>
      <c r="G24" s="443"/>
    </row>
    <row r="25" spans="1:8" ht="58.9" customHeight="1">
      <c r="A25" s="445" t="s">
        <v>974</v>
      </c>
      <c r="B25" s="446" t="s">
        <v>29</v>
      </c>
      <c r="C25" s="447"/>
      <c r="D25" s="451">
        <f>-(BCTaiSan_06027!D39-BCTaiSan_06027!E39)</f>
        <v>-1376500000</v>
      </c>
      <c r="E25" s="451"/>
      <c r="F25" s="450"/>
      <c r="G25" s="443"/>
    </row>
    <row r="26" spans="1:8" ht="60.4" customHeight="1">
      <c r="A26" s="445" t="s">
        <v>975</v>
      </c>
      <c r="B26" s="446" t="s">
        <v>30</v>
      </c>
      <c r="C26" s="447"/>
      <c r="D26" s="451">
        <f>-(BCTaiSan_06027!D33+BCTaiSan_06027!D36-BCTaiSan_06027!E33-BCTaiSan_06027!E36)</f>
        <v>-94132877</v>
      </c>
      <c r="E26" s="451"/>
      <c r="F26" s="450"/>
      <c r="G26" s="443"/>
    </row>
    <row r="27" spans="1:8" ht="42" customHeight="1">
      <c r="A27" s="445" t="s">
        <v>976</v>
      </c>
      <c r="B27" s="446" t="s">
        <v>31</v>
      </c>
      <c r="C27" s="447"/>
      <c r="D27" s="451">
        <f>-(BCTaiSan_06027!D40-BCTaiSan_06027!E40)</f>
        <v>0</v>
      </c>
      <c r="E27" s="451"/>
      <c r="F27" s="450"/>
      <c r="G27" s="443"/>
    </row>
    <row r="28" spans="1:8" ht="42" customHeight="1">
      <c r="A28" s="445" t="s">
        <v>977</v>
      </c>
      <c r="B28" s="446" t="s">
        <v>32</v>
      </c>
      <c r="C28" s="447"/>
      <c r="D28" s="451">
        <v>0</v>
      </c>
      <c r="E28" s="451"/>
      <c r="F28" s="450"/>
      <c r="G28" s="443"/>
    </row>
    <row r="29" spans="1:8" ht="51" customHeight="1">
      <c r="A29" s="445" t="s">
        <v>978</v>
      </c>
      <c r="B29" s="446" t="s">
        <v>26</v>
      </c>
      <c r="C29" s="447"/>
      <c r="D29" s="451">
        <f>(BCTaiSan_06027!D44-BCTaiSan_06027!E44)</f>
        <v>0</v>
      </c>
      <c r="E29" s="451"/>
      <c r="F29" s="450"/>
      <c r="G29" s="443"/>
    </row>
    <row r="30" spans="1:8" ht="75" customHeight="1">
      <c r="A30" s="445" t="s">
        <v>979</v>
      </c>
      <c r="B30" s="446" t="s">
        <v>25</v>
      </c>
      <c r="C30" s="447"/>
      <c r="D30" s="451">
        <f>(BCTaiSan_06027!D49-BCTaiSan_06027!E49)</f>
        <v>76792928</v>
      </c>
      <c r="E30" s="451"/>
      <c r="F30" s="450"/>
      <c r="G30" s="443"/>
    </row>
    <row r="31" spans="1:8" ht="47.65" customHeight="1">
      <c r="A31" s="445" t="s">
        <v>980</v>
      </c>
      <c r="B31" s="446" t="s">
        <v>24</v>
      </c>
      <c r="C31" s="447"/>
      <c r="D31" s="451">
        <f>+BCTaiSan_06027!D50-BCTaiSan_06027!E50</f>
        <v>0</v>
      </c>
      <c r="E31" s="451"/>
      <c r="F31" s="450"/>
      <c r="G31" s="443"/>
    </row>
    <row r="32" spans="1:8" ht="57" customHeight="1">
      <c r="A32" s="445" t="s">
        <v>981</v>
      </c>
      <c r="B32" s="446" t="s">
        <v>23</v>
      </c>
      <c r="C32" s="447"/>
      <c r="D32" s="451">
        <f>+BCTaiSan_06027!D48-BCTaiSan_06027!E48</f>
        <v>2186426</v>
      </c>
      <c r="E32" s="451"/>
      <c r="F32" s="450"/>
      <c r="G32" s="443"/>
    </row>
    <row r="33" spans="1:8" ht="53.65" customHeight="1">
      <c r="A33" s="445" t="s">
        <v>982</v>
      </c>
      <c r="B33" s="446" t="s">
        <v>22</v>
      </c>
      <c r="C33" s="447"/>
      <c r="D33" s="451">
        <f>+BCTaiSan_06027!D47-BCTaiSan_06027!E47</f>
        <v>17100000</v>
      </c>
      <c r="E33" s="451"/>
      <c r="F33" s="450"/>
      <c r="G33" s="443"/>
    </row>
    <row r="34" spans="1:8" ht="55.15" customHeight="1">
      <c r="A34" s="445" t="s">
        <v>983</v>
      </c>
      <c r="B34" s="446" t="s">
        <v>33</v>
      </c>
      <c r="C34" s="447"/>
      <c r="D34" s="451">
        <f>+BCTaiSan_06027!D46-BCTaiSan_06027!E46</f>
        <v>1109987</v>
      </c>
      <c r="E34" s="451"/>
      <c r="F34" s="450"/>
      <c r="G34" s="443"/>
    </row>
    <row r="35" spans="1:8" ht="39.4" customHeight="1">
      <c r="A35" s="445" t="s">
        <v>984</v>
      </c>
      <c r="B35" s="446" t="s">
        <v>985</v>
      </c>
      <c r="C35" s="447"/>
      <c r="D35" s="451">
        <f>+BCTaiSan_06027!D51-BCTaiSan_06027!E51</f>
        <v>49451613</v>
      </c>
      <c r="E35" s="451"/>
      <c r="F35" s="450"/>
      <c r="G35" s="443"/>
    </row>
    <row r="36" spans="1:8" ht="56.25" customHeight="1">
      <c r="A36" s="452" t="s">
        <v>986</v>
      </c>
      <c r="B36" s="446" t="s">
        <v>987</v>
      </c>
      <c r="C36" s="447"/>
      <c r="D36" s="451">
        <f>BCTinhHinhTaiChinh_06105!D63-BCTinhHinhTaiChinh_06105!E63</f>
        <v>123558598</v>
      </c>
      <c r="E36" s="451"/>
      <c r="F36" s="450"/>
      <c r="G36" s="443"/>
    </row>
    <row r="37" spans="1:8" ht="48" customHeight="1">
      <c r="A37" s="445" t="s">
        <v>988</v>
      </c>
      <c r="B37" s="446" t="s">
        <v>989</v>
      </c>
      <c r="C37" s="447"/>
      <c r="D37" s="451">
        <v>0</v>
      </c>
      <c r="E37" s="451"/>
      <c r="F37" s="450"/>
      <c r="G37" s="443"/>
    </row>
    <row r="38" spans="1:8" s="444" customFormat="1" ht="52.15" customHeight="1">
      <c r="A38" s="438" t="s">
        <v>990</v>
      </c>
      <c r="B38" s="439" t="s">
        <v>991</v>
      </c>
      <c r="C38" s="440"/>
      <c r="D38" s="441">
        <f>+D23+D25+D26+D27+D28+D29+D30+D31+D32+D33+D34+D35+D36+D37+D24</f>
        <v>-50637606021</v>
      </c>
      <c r="E38" s="441"/>
      <c r="F38" s="442"/>
      <c r="G38" s="443"/>
      <c r="H38" s="443"/>
    </row>
    <row r="39" spans="1:8" s="444" customFormat="1" ht="42" customHeight="1">
      <c r="A39" s="438" t="s">
        <v>992</v>
      </c>
      <c r="B39" s="439" t="s">
        <v>61</v>
      </c>
      <c r="C39" s="440"/>
      <c r="D39" s="441"/>
      <c r="E39" s="441"/>
      <c r="F39" s="442"/>
      <c r="G39" s="443"/>
      <c r="H39" s="443"/>
    </row>
    <row r="40" spans="1:8" ht="42" customHeight="1">
      <c r="A40" s="445" t="s">
        <v>993</v>
      </c>
      <c r="B40" s="446" t="s">
        <v>20</v>
      </c>
      <c r="C40" s="447"/>
      <c r="D40" s="451">
        <f>BCKetQuaHoatDong_06028!D66</f>
        <v>80581832745</v>
      </c>
      <c r="E40" s="451"/>
      <c r="F40" s="450"/>
      <c r="G40" s="443"/>
    </row>
    <row r="41" spans="1:8" ht="42" customHeight="1">
      <c r="A41" s="445" t="s">
        <v>994</v>
      </c>
      <c r="B41" s="446" t="s">
        <v>19</v>
      </c>
      <c r="C41" s="447"/>
      <c r="D41" s="451">
        <f>BCKetQuaHoatDong_06028!D67</f>
        <v>-25776454756</v>
      </c>
      <c r="E41" s="451"/>
      <c r="F41" s="450"/>
      <c r="G41" s="443"/>
    </row>
    <row r="42" spans="1:8" ht="42" customHeight="1">
      <c r="A42" s="445" t="s">
        <v>995</v>
      </c>
      <c r="B42" s="446" t="s">
        <v>996</v>
      </c>
      <c r="C42" s="447"/>
      <c r="D42" s="451">
        <v>0</v>
      </c>
      <c r="E42" s="451"/>
      <c r="F42" s="450"/>
      <c r="G42" s="443"/>
    </row>
    <row r="43" spans="1:8" ht="42" customHeight="1">
      <c r="A43" s="445" t="s">
        <v>997</v>
      </c>
      <c r="B43" s="446" t="s">
        <v>998</v>
      </c>
      <c r="C43" s="447"/>
      <c r="D43" s="451">
        <v>0</v>
      </c>
      <c r="E43" s="451"/>
      <c r="F43" s="450"/>
      <c r="G43" s="443"/>
    </row>
    <row r="44" spans="1:8" ht="42" customHeight="1">
      <c r="A44" s="445" t="s">
        <v>999</v>
      </c>
      <c r="B44" s="446" t="s">
        <v>1000</v>
      </c>
      <c r="C44" s="447"/>
      <c r="D44" s="451">
        <f>BCKetQuaHoatDong_06028!D62</f>
        <v>0</v>
      </c>
      <c r="E44" s="451"/>
      <c r="F44" s="450"/>
      <c r="G44" s="443"/>
    </row>
    <row r="45" spans="1:8" ht="55.5" customHeight="1">
      <c r="A45" s="438" t="s">
        <v>1001</v>
      </c>
      <c r="B45" s="439" t="s">
        <v>21</v>
      </c>
      <c r="C45" s="447"/>
      <c r="D45" s="441">
        <f>+D40+D41+D42-D43-D44</f>
        <v>54805377989</v>
      </c>
      <c r="E45" s="441"/>
      <c r="F45" s="450"/>
      <c r="G45" s="443"/>
    </row>
    <row r="46" spans="1:8" s="444" customFormat="1" ht="52.5" customHeight="1">
      <c r="A46" s="438" t="s">
        <v>1002</v>
      </c>
      <c r="B46" s="439" t="s">
        <v>49</v>
      </c>
      <c r="C46" s="440"/>
      <c r="D46" s="441">
        <f>+D38+D45</f>
        <v>4167771968</v>
      </c>
      <c r="E46" s="441"/>
      <c r="F46" s="442"/>
      <c r="G46" s="462">
        <f>+D46-D63</f>
        <v>0</v>
      </c>
      <c r="H46" s="443"/>
    </row>
    <row r="47" spans="1:8" s="444" customFormat="1" ht="53.65" customHeight="1">
      <c r="A47" s="438" t="s">
        <v>1003</v>
      </c>
      <c r="B47" s="439" t="s">
        <v>1004</v>
      </c>
      <c r="C47" s="440"/>
      <c r="D47" s="449">
        <v>0</v>
      </c>
      <c r="E47" s="441"/>
      <c r="F47" s="442"/>
      <c r="G47" s="443"/>
      <c r="H47" s="443"/>
    </row>
    <row r="48" spans="1:8" ht="47.65" customHeight="1">
      <c r="A48" s="445" t="s">
        <v>1005</v>
      </c>
      <c r="B48" s="446" t="s">
        <v>1006</v>
      </c>
      <c r="C48" s="447"/>
      <c r="D48" s="451">
        <f>+D49+D53+D54</f>
        <v>0</v>
      </c>
      <c r="E48" s="451"/>
      <c r="F48" s="450"/>
      <c r="G48" s="443"/>
    </row>
    <row r="49" spans="1:8" ht="61.15" customHeight="1">
      <c r="A49" s="453" t="s">
        <v>1007</v>
      </c>
      <c r="B49" s="446" t="s">
        <v>1008</v>
      </c>
      <c r="C49" s="447"/>
      <c r="D49" s="451">
        <f>D50+D51+D52</f>
        <v>0</v>
      </c>
      <c r="E49" s="451"/>
      <c r="F49" s="450"/>
      <c r="G49" s="443"/>
    </row>
    <row r="50" spans="1:8" ht="42" customHeight="1">
      <c r="A50" s="454" t="s">
        <v>1009</v>
      </c>
      <c r="B50" s="455" t="s">
        <v>1010</v>
      </c>
      <c r="C50" s="447"/>
      <c r="D50" s="451">
        <f>E58</f>
        <v>0</v>
      </c>
      <c r="E50" s="451"/>
      <c r="F50" s="450"/>
      <c r="G50" s="443"/>
    </row>
    <row r="51" spans="1:8" ht="42" customHeight="1">
      <c r="A51" s="456" t="s">
        <v>1011</v>
      </c>
      <c r="B51" s="455" t="s">
        <v>1012</v>
      </c>
      <c r="C51" s="447"/>
      <c r="D51" s="451">
        <f>E59</f>
        <v>0</v>
      </c>
      <c r="E51" s="451"/>
      <c r="F51" s="450"/>
      <c r="G51" s="443"/>
    </row>
    <row r="52" spans="1:8" ht="45" customHeight="1">
      <c r="A52" s="454" t="s">
        <v>1013</v>
      </c>
      <c r="B52" s="455" t="s">
        <v>1014</v>
      </c>
      <c r="C52" s="447"/>
      <c r="D52" s="451">
        <f>+E60</f>
        <v>0</v>
      </c>
      <c r="E52" s="451"/>
      <c r="F52" s="450"/>
      <c r="G52" s="443"/>
    </row>
    <row r="53" spans="1:8" ht="42" customHeight="1">
      <c r="A53" s="445" t="s">
        <v>1015</v>
      </c>
      <c r="B53" s="446" t="s">
        <v>1016</v>
      </c>
      <c r="C53" s="447"/>
      <c r="D53" s="451">
        <f>E61</f>
        <v>0</v>
      </c>
      <c r="E53" s="451"/>
      <c r="F53" s="450"/>
      <c r="G53" s="443"/>
    </row>
    <row r="54" spans="1:8" ht="42" customHeight="1">
      <c r="A54" s="445" t="s">
        <v>1017</v>
      </c>
      <c r="B54" s="446" t="s">
        <v>1018</v>
      </c>
      <c r="C54" s="447"/>
      <c r="D54" s="451">
        <f>E62</f>
        <v>0</v>
      </c>
      <c r="E54" s="451"/>
      <c r="F54" s="450"/>
      <c r="G54" s="443"/>
    </row>
    <row r="55" spans="1:8" s="444" customFormat="1" ht="57" customHeight="1">
      <c r="A55" s="438" t="s">
        <v>1019</v>
      </c>
      <c r="B55" s="439" t="s">
        <v>1020</v>
      </c>
      <c r="C55" s="440"/>
      <c r="D55" s="441">
        <f>+D56</f>
        <v>4167771968</v>
      </c>
      <c r="E55" s="441"/>
      <c r="F55" s="442"/>
      <c r="G55" s="443"/>
      <c r="H55" s="443"/>
    </row>
    <row r="56" spans="1:8" ht="42" customHeight="1">
      <c r="A56" s="445" t="s">
        <v>1021</v>
      </c>
      <c r="B56" s="446" t="s">
        <v>1022</v>
      </c>
      <c r="C56" s="447"/>
      <c r="D56" s="451">
        <f>D57+D61+D62</f>
        <v>4167771968</v>
      </c>
      <c r="E56" s="451"/>
      <c r="F56" s="450"/>
      <c r="G56" s="443"/>
    </row>
    <row r="57" spans="1:8" ht="61.15" customHeight="1">
      <c r="A57" s="445" t="s">
        <v>1007</v>
      </c>
      <c r="B57" s="446" t="s">
        <v>1023</v>
      </c>
      <c r="C57" s="447"/>
      <c r="D57" s="451">
        <f>+D58+D59</f>
        <v>3900440967</v>
      </c>
      <c r="E57" s="451"/>
      <c r="F57" s="450"/>
      <c r="G57" s="443"/>
    </row>
    <row r="58" spans="1:8" ht="42" customHeight="1">
      <c r="A58" s="454" t="s">
        <v>1009</v>
      </c>
      <c r="B58" s="455" t="s">
        <v>1024</v>
      </c>
      <c r="C58" s="447"/>
      <c r="D58" s="451">
        <f>BCTaiSan_06027!D24</f>
        <v>3900440967</v>
      </c>
      <c r="E58" s="451"/>
      <c r="F58" s="450"/>
      <c r="G58" s="443"/>
    </row>
    <row r="59" spans="1:8" ht="42" customHeight="1">
      <c r="A59" s="456" t="s">
        <v>1011</v>
      </c>
      <c r="B59" s="455" t="s">
        <v>1025</v>
      </c>
      <c r="C59" s="447"/>
      <c r="D59" s="451">
        <f>+BCTaiSan_06027!D25</f>
        <v>0</v>
      </c>
      <c r="E59" s="451"/>
      <c r="F59" s="450"/>
      <c r="G59" s="462"/>
    </row>
    <row r="60" spans="1:8" ht="47.65" customHeight="1">
      <c r="A60" s="454" t="s">
        <v>1013</v>
      </c>
      <c r="B60" s="455" t="s">
        <v>1026</v>
      </c>
      <c r="C60" s="447"/>
      <c r="D60" s="451">
        <v>0</v>
      </c>
      <c r="E60" s="451"/>
      <c r="F60" s="450"/>
      <c r="G60" s="443"/>
    </row>
    <row r="61" spans="1:8" ht="55.15" customHeight="1">
      <c r="A61" s="445" t="s">
        <v>1027</v>
      </c>
      <c r="B61" s="446" t="s">
        <v>1028</v>
      </c>
      <c r="C61" s="447"/>
      <c r="D61" s="451">
        <f>BCTaiSan_06027!D23+BCTaiSan_06027!D22</f>
        <v>267331001</v>
      </c>
      <c r="E61" s="451"/>
      <c r="F61" s="450"/>
      <c r="G61" s="443"/>
    </row>
    <row r="62" spans="1:8" ht="39.75" customHeight="1">
      <c r="A62" s="445" t="s">
        <v>1029</v>
      </c>
      <c r="B62" s="446" t="s">
        <v>1030</v>
      </c>
      <c r="C62" s="447"/>
      <c r="D62" s="451">
        <v>0</v>
      </c>
      <c r="E62" s="451"/>
      <c r="F62" s="450"/>
      <c r="G62" s="443"/>
    </row>
    <row r="63" spans="1:8" s="444" customFormat="1" ht="62.65" customHeight="1">
      <c r="A63" s="438" t="s">
        <v>1031</v>
      </c>
      <c r="B63" s="439" t="s">
        <v>1032</v>
      </c>
      <c r="C63" s="440"/>
      <c r="D63" s="441">
        <f>+D56-D48</f>
        <v>4167771968</v>
      </c>
      <c r="E63" s="441"/>
      <c r="F63" s="442"/>
      <c r="G63" s="443"/>
      <c r="H63" s="443"/>
    </row>
    <row r="64" spans="1:8" s="444" customFormat="1" ht="27.75" customHeight="1">
      <c r="A64" s="438" t="s">
        <v>1033</v>
      </c>
      <c r="B64" s="439" t="s">
        <v>1034</v>
      </c>
      <c r="C64" s="440"/>
      <c r="D64" s="441">
        <v>0</v>
      </c>
      <c r="E64" s="441">
        <v>0</v>
      </c>
      <c r="F64" s="442"/>
      <c r="G64" s="443"/>
      <c r="H64" s="443"/>
    </row>
    <row r="65" spans="1:7">
      <c r="F65" s="442"/>
      <c r="G65" s="443"/>
    </row>
    <row r="66" spans="1:7" ht="12.75" customHeight="1">
      <c r="A66" s="726" t="s">
        <v>1035</v>
      </c>
      <c r="B66" s="726"/>
      <c r="C66" s="457"/>
      <c r="D66" s="457" t="s">
        <v>1036</v>
      </c>
      <c r="E66" s="457"/>
    </row>
    <row r="67" spans="1:7">
      <c r="A67" s="458"/>
      <c r="B67" s="458"/>
      <c r="C67" s="458"/>
      <c r="D67" s="458"/>
      <c r="E67" s="458"/>
    </row>
    <row r="68" spans="1:7">
      <c r="A68" s="458"/>
      <c r="B68" s="458"/>
      <c r="C68" s="458"/>
      <c r="D68" s="458"/>
      <c r="E68" s="458"/>
    </row>
    <row r="69" spans="1:7">
      <c r="A69" s="458"/>
      <c r="B69" s="458"/>
      <c r="C69" s="458"/>
      <c r="D69" s="458"/>
      <c r="E69" s="458"/>
    </row>
    <row r="70" spans="1:7">
      <c r="A70" s="458"/>
      <c r="B70" s="458"/>
      <c r="C70" s="458"/>
      <c r="D70" s="458"/>
      <c r="E70" s="458"/>
    </row>
    <row r="71" spans="1:7">
      <c r="A71" s="458"/>
      <c r="B71" s="458"/>
      <c r="C71" s="458"/>
      <c r="D71" s="458"/>
      <c r="E71" s="458"/>
    </row>
    <row r="72" spans="1:7">
      <c r="A72" s="458"/>
      <c r="B72" s="458"/>
      <c r="C72" s="458"/>
      <c r="D72" s="458"/>
      <c r="E72" s="458"/>
    </row>
    <row r="73" spans="1:7">
      <c r="A73" s="458"/>
      <c r="B73" s="458"/>
      <c r="C73" s="458"/>
      <c r="D73" s="458"/>
      <c r="E73" s="458"/>
    </row>
    <row r="74" spans="1:7">
      <c r="A74" s="458"/>
      <c r="B74" s="458"/>
      <c r="C74" s="458"/>
      <c r="D74" s="458"/>
      <c r="E74" s="458"/>
    </row>
    <row r="75" spans="1:7">
      <c r="A75" s="458"/>
      <c r="B75" s="458"/>
      <c r="C75" s="458"/>
      <c r="D75" s="458"/>
      <c r="E75" s="458"/>
    </row>
    <row r="76" spans="1:7" ht="14.25" customHeight="1">
      <c r="A76" s="727" t="s">
        <v>1040</v>
      </c>
      <c r="B76" s="727"/>
      <c r="C76" s="727" t="s">
        <v>1198</v>
      </c>
      <c r="D76" s="727"/>
      <c r="E76" s="459" t="s">
        <v>963</v>
      </c>
    </row>
    <row r="77" spans="1:7" ht="16.899999999999999" customHeight="1">
      <c r="A77" s="726" t="s">
        <v>1037</v>
      </c>
      <c r="B77" s="726"/>
      <c r="C77" s="727" t="s">
        <v>1038</v>
      </c>
      <c r="D77" s="727"/>
      <c r="E77" s="459" t="s">
        <v>1039</v>
      </c>
    </row>
    <row r="78" spans="1:7" ht="28.5" customHeight="1">
      <c r="A78" s="723"/>
      <c r="B78" s="723"/>
      <c r="E78" s="460"/>
    </row>
  </sheetData>
  <mergeCells count="18">
    <mergeCell ref="B8:E8"/>
    <mergeCell ref="A1:E1"/>
    <mergeCell ref="A2:E2"/>
    <mergeCell ref="A3:E3"/>
    <mergeCell ref="A4:E4"/>
    <mergeCell ref="B7:E7"/>
    <mergeCell ref="A78:B78"/>
    <mergeCell ref="B9:E9"/>
    <mergeCell ref="B10:E10"/>
    <mergeCell ref="B11:E11"/>
    <mergeCell ref="B12:E12"/>
    <mergeCell ref="B13:E13"/>
    <mergeCell ref="B14:E14"/>
    <mergeCell ref="A66:B66"/>
    <mergeCell ref="A76:B76"/>
    <mergeCell ref="C76:D76"/>
    <mergeCell ref="A77:B77"/>
    <mergeCell ref="C77:D77"/>
  </mergeCells>
  <printOptions horizontalCentered="1"/>
  <pageMargins left="0.22" right="0.18" top="0.35" bottom="0.5" header="0.3" footer="0.3"/>
  <pageSetup paperSize="9" scale="8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I36"/>
  <sheetViews>
    <sheetView topLeftCell="A4" zoomScaleNormal="100" workbookViewId="0">
      <selection activeCell="E22" sqref="E22"/>
    </sheetView>
  </sheetViews>
  <sheetFormatPr defaultColWidth="9.140625" defaultRowHeight="12.75"/>
  <cols>
    <col min="1" max="1" width="6.140625" style="466" customWidth="1"/>
    <col min="2" max="2" width="34.140625" style="466" customWidth="1"/>
    <col min="3" max="3" width="17.5703125" style="466" customWidth="1"/>
    <col min="4" max="4" width="20.5703125" style="466" customWidth="1"/>
    <col min="5" max="5" width="20.7109375" style="466" customWidth="1"/>
    <col min="6" max="6" width="19" style="466" customWidth="1"/>
    <col min="7" max="7" width="10.42578125" style="466" customWidth="1"/>
    <col min="8" max="8" width="12" style="466" customWidth="1"/>
    <col min="9" max="16384" width="9.140625" style="466"/>
  </cols>
  <sheetData>
    <row r="1" spans="1:129 16363:16363" s="467" customFormat="1" ht="31.5" customHeight="1">
      <c r="A1" s="735" t="s">
        <v>741</v>
      </c>
      <c r="B1" s="735"/>
      <c r="C1" s="735"/>
      <c r="D1" s="735"/>
      <c r="E1" s="735"/>
      <c r="F1" s="735"/>
      <c r="G1" s="735"/>
      <c r="H1" s="735"/>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c r="AJ1" s="466"/>
      <c r="AK1" s="466"/>
      <c r="AL1" s="466"/>
      <c r="AM1" s="466"/>
      <c r="AN1" s="466"/>
      <c r="AO1" s="466"/>
      <c r="AP1" s="466"/>
      <c r="AQ1" s="466"/>
      <c r="AR1" s="466"/>
      <c r="AS1" s="466"/>
      <c r="AT1" s="466"/>
      <c r="AU1" s="466"/>
      <c r="AV1" s="466"/>
      <c r="AW1" s="466"/>
      <c r="AX1" s="466"/>
      <c r="AY1" s="466"/>
      <c r="AZ1" s="466"/>
      <c r="BA1" s="466"/>
      <c r="BB1" s="466"/>
      <c r="BC1" s="466"/>
      <c r="BD1" s="466"/>
      <c r="BE1" s="466"/>
      <c r="BF1" s="466"/>
      <c r="BG1" s="466"/>
      <c r="BH1" s="466"/>
      <c r="BI1" s="466"/>
      <c r="BJ1" s="466"/>
      <c r="BK1" s="466"/>
      <c r="BL1" s="466"/>
      <c r="BM1" s="466"/>
      <c r="BN1" s="466"/>
      <c r="BO1" s="466"/>
      <c r="BP1" s="466"/>
      <c r="BQ1" s="466"/>
      <c r="BR1" s="466"/>
      <c r="BS1" s="466"/>
      <c r="BT1" s="466"/>
      <c r="BU1" s="466"/>
      <c r="BV1" s="466"/>
      <c r="BW1" s="466"/>
      <c r="BX1" s="466"/>
      <c r="BY1" s="466"/>
      <c r="BZ1" s="466"/>
      <c r="CA1" s="466"/>
      <c r="CB1" s="466"/>
      <c r="CC1" s="466"/>
      <c r="CD1" s="466"/>
      <c r="CE1" s="466"/>
      <c r="CF1" s="466"/>
      <c r="CG1" s="466"/>
      <c r="CH1" s="466"/>
      <c r="CI1" s="466"/>
      <c r="CJ1" s="466"/>
      <c r="CK1" s="466"/>
      <c r="CL1" s="466"/>
      <c r="CM1" s="466"/>
      <c r="CN1" s="466"/>
      <c r="CO1" s="466"/>
      <c r="CP1" s="466"/>
      <c r="CQ1" s="466"/>
      <c r="CR1" s="466"/>
      <c r="CS1" s="466"/>
      <c r="CT1" s="466"/>
      <c r="CU1" s="466"/>
      <c r="CV1" s="466"/>
      <c r="CW1" s="466"/>
      <c r="CX1" s="466"/>
      <c r="CY1" s="466"/>
      <c r="CZ1" s="466"/>
      <c r="DA1" s="466"/>
      <c r="DB1" s="466"/>
      <c r="DC1" s="466"/>
      <c r="DD1" s="466"/>
      <c r="DE1" s="466"/>
      <c r="DF1" s="466"/>
      <c r="DG1" s="466"/>
      <c r="DH1" s="466"/>
      <c r="DI1" s="466"/>
      <c r="DJ1" s="466"/>
      <c r="DK1" s="466"/>
      <c r="DL1" s="466"/>
      <c r="DM1" s="466"/>
      <c r="DN1" s="466"/>
      <c r="DO1" s="466"/>
      <c r="DP1" s="466"/>
      <c r="DQ1" s="466"/>
      <c r="DR1" s="466"/>
      <c r="DS1" s="466"/>
      <c r="DT1" s="466"/>
      <c r="DU1" s="466"/>
      <c r="DV1" s="466"/>
      <c r="DW1" s="466"/>
      <c r="DX1" s="466"/>
      <c r="DY1" s="466"/>
      <c r="XEI1" s="466"/>
    </row>
    <row r="2" spans="1:129 16363:16363" s="467" customFormat="1" ht="24.75" customHeight="1">
      <c r="A2" s="687" t="s">
        <v>1166</v>
      </c>
      <c r="B2" s="687"/>
      <c r="C2" s="687"/>
      <c r="D2" s="687"/>
      <c r="E2" s="687"/>
      <c r="F2" s="687"/>
      <c r="G2" s="687"/>
      <c r="H2" s="687"/>
      <c r="I2" s="466"/>
      <c r="J2" s="466"/>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c r="AJ2" s="466"/>
      <c r="AK2" s="466"/>
      <c r="AL2" s="466"/>
      <c r="AM2" s="466"/>
      <c r="AN2" s="466"/>
      <c r="AO2" s="466"/>
      <c r="AP2" s="466"/>
      <c r="AQ2" s="466"/>
      <c r="AR2" s="466"/>
      <c r="AS2" s="466"/>
      <c r="AT2" s="466"/>
      <c r="AU2" s="466"/>
      <c r="AV2" s="466"/>
      <c r="AW2" s="466"/>
      <c r="AX2" s="466"/>
      <c r="AY2" s="466"/>
      <c r="AZ2" s="466"/>
      <c r="BA2" s="466"/>
      <c r="BB2" s="466"/>
      <c r="BC2" s="466"/>
      <c r="BD2" s="466"/>
      <c r="BE2" s="466"/>
      <c r="BF2" s="466"/>
      <c r="BG2" s="466"/>
      <c r="BH2" s="466"/>
      <c r="BI2" s="466"/>
      <c r="BJ2" s="466"/>
      <c r="BK2" s="466"/>
      <c r="BL2" s="466"/>
      <c r="BM2" s="466"/>
      <c r="BN2" s="466"/>
      <c r="BO2" s="466"/>
      <c r="BP2" s="466"/>
      <c r="BQ2" s="466"/>
      <c r="BR2" s="466"/>
      <c r="BS2" s="466"/>
      <c r="BT2" s="466"/>
      <c r="BU2" s="466"/>
      <c r="BV2" s="466"/>
      <c r="BW2" s="466"/>
      <c r="BX2" s="466"/>
      <c r="BY2" s="466"/>
      <c r="BZ2" s="466"/>
      <c r="CA2" s="466"/>
      <c r="CB2" s="466"/>
      <c r="CC2" s="466"/>
      <c r="CD2" s="466"/>
      <c r="CE2" s="466"/>
      <c r="CF2" s="466"/>
      <c r="CG2" s="466"/>
      <c r="CH2" s="466"/>
      <c r="CI2" s="466"/>
      <c r="CJ2" s="466"/>
      <c r="CK2" s="466"/>
      <c r="CL2" s="466"/>
      <c r="CM2" s="466"/>
      <c r="CN2" s="466"/>
      <c r="CO2" s="466"/>
      <c r="CP2" s="466"/>
      <c r="CQ2" s="466"/>
      <c r="CR2" s="466"/>
      <c r="CS2" s="466"/>
      <c r="CT2" s="466"/>
      <c r="CU2" s="466"/>
      <c r="CV2" s="466"/>
      <c r="CW2" s="466"/>
      <c r="CX2" s="466"/>
      <c r="CY2" s="466"/>
      <c r="CZ2" s="466"/>
      <c r="DA2" s="466"/>
      <c r="DB2" s="466"/>
      <c r="DC2" s="466"/>
      <c r="DD2" s="466"/>
      <c r="DE2" s="466"/>
      <c r="DF2" s="466"/>
      <c r="DG2" s="466"/>
      <c r="DH2" s="466"/>
      <c r="DI2" s="466"/>
      <c r="DJ2" s="466"/>
      <c r="DK2" s="466"/>
      <c r="DL2" s="466"/>
      <c r="DM2" s="466"/>
      <c r="DN2" s="466"/>
      <c r="DO2" s="466"/>
      <c r="DP2" s="466"/>
      <c r="DQ2" s="466"/>
      <c r="DR2" s="466"/>
      <c r="DS2" s="466"/>
      <c r="DT2" s="466"/>
      <c r="DU2" s="466"/>
      <c r="DV2" s="466"/>
      <c r="DW2" s="466"/>
      <c r="DX2" s="466"/>
      <c r="DY2" s="466"/>
      <c r="XEI2" s="466"/>
    </row>
    <row r="3" spans="1:129 16363:16363" s="467" customFormat="1" ht="29.25" customHeight="1">
      <c r="A3" s="676" t="s">
        <v>1167</v>
      </c>
      <c r="B3" s="676"/>
      <c r="C3" s="676"/>
      <c r="D3" s="676"/>
      <c r="E3" s="676"/>
      <c r="F3" s="676"/>
      <c r="G3" s="676"/>
      <c r="H3" s="676"/>
      <c r="I3" s="466"/>
      <c r="J3" s="466"/>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c r="AJ3" s="466"/>
      <c r="AK3" s="466"/>
      <c r="AL3" s="466"/>
      <c r="AM3" s="466"/>
      <c r="AN3" s="466"/>
      <c r="AO3" s="466"/>
      <c r="AP3" s="466"/>
      <c r="AQ3" s="466"/>
      <c r="AR3" s="466"/>
      <c r="AS3" s="466"/>
      <c r="AT3" s="466"/>
      <c r="AU3" s="466"/>
      <c r="AV3" s="466"/>
      <c r="AW3" s="466"/>
      <c r="AX3" s="466"/>
      <c r="AY3" s="466"/>
      <c r="AZ3" s="466"/>
      <c r="BA3" s="466"/>
      <c r="BB3" s="466"/>
      <c r="BC3" s="466"/>
      <c r="BD3" s="466"/>
      <c r="BE3" s="466"/>
      <c r="BF3" s="466"/>
      <c r="BG3" s="466"/>
      <c r="BH3" s="466"/>
      <c r="BI3" s="466"/>
      <c r="BJ3" s="466"/>
      <c r="BK3" s="466"/>
      <c r="BL3" s="466"/>
      <c r="BM3" s="466"/>
      <c r="BN3" s="466"/>
      <c r="BO3" s="466"/>
      <c r="BP3" s="466"/>
      <c r="BQ3" s="466"/>
      <c r="BR3" s="466"/>
      <c r="BS3" s="466"/>
      <c r="BT3" s="466"/>
      <c r="BU3" s="466"/>
      <c r="BV3" s="466"/>
      <c r="BW3" s="466"/>
      <c r="BX3" s="466"/>
      <c r="BY3" s="466"/>
      <c r="BZ3" s="466"/>
      <c r="CA3" s="466"/>
      <c r="CB3" s="466"/>
      <c r="CC3" s="466"/>
      <c r="CD3" s="466"/>
      <c r="CE3" s="466"/>
      <c r="CF3" s="466"/>
      <c r="CG3" s="466"/>
      <c r="CH3" s="466"/>
      <c r="CI3" s="466"/>
      <c r="CJ3" s="466"/>
      <c r="CK3" s="466"/>
      <c r="CL3" s="466"/>
      <c r="CM3" s="466"/>
      <c r="CN3" s="466"/>
      <c r="CO3" s="466"/>
      <c r="CP3" s="466"/>
      <c r="CQ3" s="466"/>
      <c r="CR3" s="466"/>
      <c r="CS3" s="466"/>
      <c r="CT3" s="466"/>
      <c r="CU3" s="466"/>
      <c r="CV3" s="466"/>
      <c r="CW3" s="466"/>
      <c r="CX3" s="466"/>
      <c r="CY3" s="466"/>
      <c r="CZ3" s="466"/>
      <c r="DA3" s="466"/>
      <c r="DB3" s="466"/>
      <c r="DC3" s="466"/>
      <c r="DD3" s="466"/>
      <c r="DE3" s="466"/>
      <c r="DF3" s="466"/>
      <c r="DG3" s="466"/>
      <c r="DH3" s="466"/>
      <c r="DI3" s="466"/>
      <c r="DJ3" s="466"/>
      <c r="DK3" s="466"/>
      <c r="DL3" s="466"/>
      <c r="DM3" s="466"/>
      <c r="DN3" s="466"/>
      <c r="DO3" s="466"/>
      <c r="DP3" s="466"/>
      <c r="DQ3" s="466"/>
      <c r="DR3" s="466"/>
      <c r="DS3" s="466"/>
      <c r="DT3" s="466"/>
      <c r="DU3" s="466"/>
      <c r="DV3" s="466"/>
      <c r="DW3" s="466"/>
      <c r="DX3" s="466"/>
      <c r="DY3" s="466"/>
      <c r="XEI3" s="466"/>
    </row>
    <row r="4" spans="1:129 16363:16363" s="528" customFormat="1" ht="15" customHeight="1">
      <c r="A4" s="736" t="str">
        <f>BCThuNhap_06203!A5</f>
        <v>Năm 2024/ Year 2024</v>
      </c>
      <c r="B4" s="736"/>
      <c r="C4" s="736"/>
      <c r="D4" s="736"/>
      <c r="E4" s="736"/>
      <c r="F4" s="736"/>
      <c r="G4" s="736"/>
      <c r="H4" s="736"/>
      <c r="I4" s="526"/>
      <c r="J4" s="527"/>
      <c r="K4" s="527"/>
      <c r="L4" s="527"/>
      <c r="M4" s="527"/>
      <c r="N4" s="527"/>
      <c r="O4" s="527"/>
      <c r="P4" s="527"/>
      <c r="Q4" s="527"/>
      <c r="R4" s="527"/>
      <c r="S4" s="527"/>
      <c r="T4" s="527"/>
      <c r="U4" s="527"/>
      <c r="V4" s="527"/>
      <c r="W4" s="527"/>
      <c r="X4" s="527"/>
      <c r="Y4" s="527"/>
      <c r="Z4" s="527"/>
      <c r="AA4" s="527"/>
      <c r="AB4" s="527"/>
      <c r="AC4" s="527"/>
      <c r="AD4" s="527"/>
      <c r="AE4" s="527"/>
      <c r="AF4" s="527"/>
      <c r="AG4" s="527"/>
      <c r="AH4" s="527"/>
      <c r="AI4" s="527"/>
      <c r="AJ4" s="527"/>
      <c r="AK4" s="527"/>
      <c r="AL4" s="527"/>
      <c r="AM4" s="527"/>
      <c r="AN4" s="527"/>
      <c r="AO4" s="527"/>
      <c r="AP4" s="527"/>
      <c r="AQ4" s="527"/>
      <c r="AR4" s="527"/>
      <c r="AS4" s="527"/>
      <c r="AT4" s="527"/>
      <c r="AU4" s="527"/>
      <c r="AV4" s="527"/>
      <c r="AW4" s="527"/>
      <c r="AX4" s="527"/>
      <c r="AY4" s="527"/>
      <c r="AZ4" s="527"/>
      <c r="BA4" s="527"/>
      <c r="BB4" s="527"/>
      <c r="BC4" s="527"/>
      <c r="BD4" s="527"/>
      <c r="BE4" s="527"/>
      <c r="BF4" s="527"/>
      <c r="BG4" s="527"/>
      <c r="BH4" s="527"/>
      <c r="BI4" s="527"/>
      <c r="BJ4" s="527"/>
      <c r="BK4" s="527"/>
      <c r="BL4" s="527"/>
      <c r="BM4" s="527"/>
      <c r="BN4" s="527"/>
      <c r="BO4" s="527"/>
      <c r="BP4" s="527"/>
      <c r="BQ4" s="527"/>
      <c r="BR4" s="527"/>
      <c r="BS4" s="527"/>
      <c r="BT4" s="527"/>
      <c r="BU4" s="527"/>
      <c r="BV4" s="527"/>
      <c r="BW4" s="527"/>
      <c r="BX4" s="527"/>
      <c r="BY4" s="527"/>
      <c r="BZ4" s="527"/>
      <c r="CA4" s="527"/>
      <c r="CB4" s="527"/>
      <c r="CC4" s="527"/>
      <c r="CD4" s="527"/>
      <c r="CE4" s="527"/>
      <c r="CF4" s="527"/>
      <c r="CG4" s="527"/>
      <c r="CH4" s="527"/>
      <c r="CI4" s="527"/>
      <c r="CJ4" s="527"/>
      <c r="CK4" s="527"/>
      <c r="CL4" s="527"/>
      <c r="CM4" s="527"/>
      <c r="CN4" s="527"/>
      <c r="CO4" s="527"/>
      <c r="CP4" s="527"/>
      <c r="CQ4" s="527"/>
      <c r="CR4" s="527"/>
      <c r="CS4" s="527"/>
      <c r="CT4" s="527"/>
      <c r="CU4" s="527"/>
      <c r="CV4" s="527"/>
      <c r="CW4" s="527"/>
      <c r="CX4" s="527"/>
      <c r="CY4" s="527"/>
      <c r="CZ4" s="527"/>
      <c r="DA4" s="527"/>
      <c r="DB4" s="527"/>
      <c r="DC4" s="527"/>
      <c r="DD4" s="527"/>
      <c r="DE4" s="527"/>
      <c r="DF4" s="527"/>
      <c r="DG4" s="527"/>
      <c r="DH4" s="527"/>
      <c r="DI4" s="527"/>
      <c r="DJ4" s="527"/>
      <c r="DK4" s="527"/>
      <c r="DL4" s="527"/>
      <c r="DM4" s="527"/>
      <c r="DN4" s="527"/>
      <c r="DO4" s="527"/>
      <c r="DP4" s="527"/>
      <c r="DQ4" s="527"/>
      <c r="DR4" s="527"/>
      <c r="DS4" s="527"/>
      <c r="DT4" s="527"/>
      <c r="DU4" s="527"/>
      <c r="DV4" s="527"/>
      <c r="DW4" s="527"/>
      <c r="DX4" s="527"/>
      <c r="DY4" s="527"/>
      <c r="XEI4" s="527"/>
    </row>
    <row r="5" spans="1:129 16363:16363" s="528" customFormat="1" ht="7.5" customHeight="1">
      <c r="A5" s="676"/>
      <c r="B5" s="676"/>
      <c r="C5" s="676"/>
      <c r="D5" s="676"/>
      <c r="E5" s="676"/>
      <c r="F5" s="676"/>
      <c r="G5" s="676"/>
      <c r="H5" s="676"/>
      <c r="I5" s="526"/>
      <c r="J5" s="527"/>
      <c r="K5" s="527"/>
      <c r="L5" s="527"/>
      <c r="M5" s="527"/>
      <c r="N5" s="527"/>
      <c r="O5" s="527"/>
      <c r="P5" s="527"/>
      <c r="Q5" s="527"/>
      <c r="R5" s="527"/>
      <c r="S5" s="527"/>
      <c r="T5" s="527"/>
      <c r="U5" s="527"/>
      <c r="V5" s="527"/>
      <c r="W5" s="527"/>
      <c r="X5" s="527"/>
      <c r="Y5" s="527"/>
      <c r="Z5" s="527"/>
      <c r="AA5" s="527"/>
      <c r="AB5" s="527"/>
      <c r="AC5" s="527"/>
      <c r="AD5" s="527"/>
      <c r="AE5" s="527"/>
      <c r="AF5" s="527"/>
      <c r="AG5" s="527"/>
      <c r="AH5" s="527"/>
      <c r="AI5" s="527"/>
      <c r="AJ5" s="527"/>
      <c r="AK5" s="527"/>
      <c r="AL5" s="527"/>
      <c r="AM5" s="527"/>
      <c r="AN5" s="527"/>
      <c r="AO5" s="527"/>
      <c r="AP5" s="527"/>
      <c r="AQ5" s="527"/>
      <c r="AR5" s="527"/>
      <c r="AS5" s="527"/>
      <c r="AT5" s="527"/>
      <c r="AU5" s="527"/>
      <c r="AV5" s="527"/>
      <c r="AW5" s="527"/>
      <c r="AX5" s="527"/>
      <c r="AY5" s="527"/>
      <c r="AZ5" s="527"/>
      <c r="BA5" s="527"/>
      <c r="BB5" s="527"/>
      <c r="BC5" s="527"/>
      <c r="BD5" s="527"/>
      <c r="BE5" s="527"/>
      <c r="BF5" s="527"/>
      <c r="BG5" s="527"/>
      <c r="BH5" s="527"/>
      <c r="BI5" s="527"/>
      <c r="BJ5" s="527"/>
      <c r="BK5" s="527"/>
      <c r="BL5" s="527"/>
      <c r="BM5" s="527"/>
      <c r="BN5" s="527"/>
      <c r="BO5" s="527"/>
      <c r="BP5" s="527"/>
      <c r="BQ5" s="527"/>
      <c r="BR5" s="527"/>
      <c r="BS5" s="527"/>
      <c r="BT5" s="527"/>
      <c r="BU5" s="527"/>
      <c r="BV5" s="527"/>
      <c r="BW5" s="527"/>
      <c r="BX5" s="527"/>
      <c r="BY5" s="527"/>
      <c r="BZ5" s="527"/>
      <c r="CA5" s="527"/>
      <c r="CB5" s="527"/>
      <c r="CC5" s="527"/>
      <c r="CD5" s="527"/>
      <c r="CE5" s="527"/>
      <c r="CF5" s="527"/>
      <c r="CG5" s="527"/>
      <c r="CH5" s="527"/>
      <c r="CI5" s="527"/>
      <c r="CJ5" s="527"/>
      <c r="CK5" s="527"/>
      <c r="CL5" s="527"/>
      <c r="CM5" s="527"/>
      <c r="CN5" s="527"/>
      <c r="CO5" s="527"/>
      <c r="CP5" s="527"/>
      <c r="CQ5" s="527"/>
      <c r="CR5" s="527"/>
      <c r="CS5" s="527"/>
      <c r="CT5" s="527"/>
      <c r="CU5" s="527"/>
      <c r="CV5" s="527"/>
      <c r="CW5" s="527"/>
      <c r="CX5" s="527"/>
      <c r="CY5" s="527"/>
      <c r="CZ5" s="527"/>
      <c r="DA5" s="527"/>
      <c r="DB5" s="527"/>
      <c r="DC5" s="527"/>
      <c r="DD5" s="527"/>
      <c r="DE5" s="527"/>
      <c r="DF5" s="527"/>
      <c r="DG5" s="527"/>
      <c r="DH5" s="527"/>
      <c r="DI5" s="527"/>
      <c r="DJ5" s="527"/>
      <c r="DK5" s="527"/>
      <c r="DL5" s="527"/>
      <c r="DM5" s="527"/>
      <c r="DN5" s="527"/>
      <c r="DO5" s="527"/>
      <c r="DP5" s="527"/>
      <c r="DQ5" s="527"/>
      <c r="DR5" s="527"/>
      <c r="DS5" s="527"/>
      <c r="DT5" s="527"/>
      <c r="DU5" s="527"/>
      <c r="DV5" s="527"/>
      <c r="DW5" s="527"/>
      <c r="DX5" s="527"/>
      <c r="DY5" s="527"/>
      <c r="XEI5" s="527"/>
    </row>
    <row r="6" spans="1:129 16363:16363" s="467" customFormat="1" ht="15" customHeight="1">
      <c r="A6" s="688" t="s">
        <v>425</v>
      </c>
      <c r="B6" s="688"/>
      <c r="C6" s="691" t="str">
        <f>BCThuNhap_06203!B7</f>
        <v xml:space="preserve">Quỹ Đầu Tư Năng Động Lighthouse (LHCDF)
</v>
      </c>
      <c r="D6" s="691"/>
      <c r="E6" s="691"/>
      <c r="F6" s="691"/>
      <c r="G6" s="470"/>
      <c r="H6" s="470"/>
      <c r="I6" s="466"/>
      <c r="J6" s="466"/>
      <c r="K6" s="466"/>
      <c r="L6" s="466"/>
      <c r="M6" s="466"/>
      <c r="N6" s="466"/>
      <c r="O6" s="466"/>
      <c r="P6" s="466"/>
      <c r="Q6" s="466"/>
      <c r="R6" s="466"/>
      <c r="S6" s="466"/>
      <c r="T6" s="466"/>
      <c r="U6" s="466"/>
      <c r="V6" s="466"/>
      <c r="W6" s="466"/>
      <c r="X6" s="466"/>
      <c r="Y6" s="466"/>
      <c r="Z6" s="466"/>
      <c r="AA6" s="466"/>
      <c r="AB6" s="466"/>
      <c r="AC6" s="466"/>
      <c r="AD6" s="466"/>
      <c r="AE6" s="466"/>
      <c r="AF6" s="466"/>
      <c r="AG6" s="466"/>
      <c r="AH6" s="466"/>
      <c r="AI6" s="466"/>
      <c r="AJ6" s="466"/>
      <c r="AK6" s="466"/>
      <c r="AL6" s="466"/>
      <c r="AM6" s="466"/>
      <c r="AN6" s="466"/>
      <c r="AO6" s="466"/>
      <c r="AP6" s="466"/>
      <c r="AQ6" s="466"/>
      <c r="AR6" s="466"/>
      <c r="AS6" s="466"/>
      <c r="AT6" s="466"/>
      <c r="AU6" s="466"/>
      <c r="AV6" s="466"/>
      <c r="AW6" s="466"/>
      <c r="AX6" s="466"/>
      <c r="AY6" s="466"/>
      <c r="AZ6" s="466"/>
      <c r="BA6" s="466"/>
      <c r="BB6" s="466"/>
      <c r="BC6" s="466"/>
      <c r="BD6" s="466"/>
      <c r="BE6" s="466"/>
      <c r="BF6" s="466"/>
      <c r="BG6" s="466"/>
      <c r="BH6" s="466"/>
      <c r="BI6" s="466"/>
      <c r="BJ6" s="466"/>
      <c r="BK6" s="466"/>
      <c r="BL6" s="466"/>
      <c r="BM6" s="466"/>
      <c r="BN6" s="466"/>
      <c r="BO6" s="466"/>
      <c r="BP6" s="466"/>
      <c r="BQ6" s="466"/>
      <c r="BR6" s="466"/>
      <c r="BS6" s="466"/>
      <c r="BT6" s="466"/>
      <c r="BU6" s="466"/>
      <c r="BV6" s="466"/>
      <c r="BW6" s="466"/>
      <c r="BX6" s="466"/>
      <c r="BY6" s="466"/>
      <c r="BZ6" s="466"/>
      <c r="CA6" s="466"/>
      <c r="CB6" s="466"/>
      <c r="CC6" s="466"/>
      <c r="CD6" s="466"/>
      <c r="CE6" s="466"/>
      <c r="CF6" s="466"/>
      <c r="CG6" s="466"/>
      <c r="CH6" s="466"/>
      <c r="CI6" s="466"/>
      <c r="CJ6" s="466"/>
      <c r="CK6" s="466"/>
      <c r="CL6" s="466"/>
      <c r="CM6" s="466"/>
      <c r="CN6" s="466"/>
      <c r="CO6" s="466"/>
      <c r="CP6" s="466"/>
      <c r="CQ6" s="466"/>
      <c r="CR6" s="466"/>
      <c r="CS6" s="466"/>
      <c r="CT6" s="466"/>
      <c r="CU6" s="466"/>
      <c r="CV6" s="466"/>
      <c r="CW6" s="466"/>
      <c r="CX6" s="466"/>
      <c r="CY6" s="466"/>
      <c r="CZ6" s="466"/>
      <c r="DA6" s="466"/>
      <c r="DB6" s="466"/>
      <c r="DC6" s="466"/>
      <c r="DD6" s="466"/>
      <c r="DE6" s="466"/>
      <c r="DF6" s="466"/>
      <c r="DG6" s="466"/>
      <c r="DH6" s="466"/>
      <c r="DI6" s="466"/>
      <c r="DJ6" s="466"/>
      <c r="DK6" s="466"/>
      <c r="DL6" s="466"/>
      <c r="DM6" s="466"/>
      <c r="DN6" s="466"/>
      <c r="DO6" s="466"/>
      <c r="DP6" s="466"/>
      <c r="DQ6" s="466"/>
      <c r="DR6" s="466"/>
      <c r="DS6" s="466"/>
      <c r="DT6" s="466"/>
      <c r="DU6" s="466"/>
      <c r="DV6" s="466"/>
      <c r="DW6" s="466"/>
      <c r="DX6" s="466"/>
      <c r="DY6" s="466"/>
      <c r="XEI6" s="466"/>
    </row>
    <row r="7" spans="1:129 16363:16363" s="467" customFormat="1" ht="15" customHeight="1">
      <c r="A7" s="690" t="s">
        <v>424</v>
      </c>
      <c r="B7" s="690"/>
      <c r="C7" s="733" t="str">
        <f>BCThuNhap_06203!B8</f>
        <v>Lighthouse Capital Dynamic Fund</v>
      </c>
      <c r="D7" s="733"/>
      <c r="E7" s="733"/>
      <c r="F7" s="733"/>
      <c r="G7" s="471"/>
      <c r="H7" s="472"/>
      <c r="I7" s="466"/>
      <c r="J7" s="466"/>
      <c r="K7" s="466"/>
      <c r="L7" s="466"/>
      <c r="M7" s="466"/>
      <c r="N7" s="466"/>
      <c r="O7" s="466"/>
      <c r="P7" s="466"/>
      <c r="Q7" s="466"/>
      <c r="R7" s="466"/>
      <c r="S7" s="466"/>
      <c r="T7" s="466"/>
      <c r="U7" s="466"/>
      <c r="V7" s="466"/>
      <c r="W7" s="466"/>
      <c r="X7" s="466"/>
      <c r="Y7" s="466"/>
      <c r="Z7" s="466"/>
      <c r="AA7" s="466"/>
      <c r="AB7" s="466"/>
      <c r="AC7" s="466"/>
      <c r="AD7" s="466"/>
      <c r="AE7" s="466"/>
      <c r="AF7" s="466"/>
      <c r="AG7" s="466"/>
      <c r="AH7" s="466"/>
      <c r="AI7" s="466"/>
      <c r="AJ7" s="466"/>
      <c r="AK7" s="466"/>
      <c r="AL7" s="466"/>
      <c r="AM7" s="466"/>
      <c r="AN7" s="466"/>
      <c r="AO7" s="466"/>
      <c r="AP7" s="466"/>
      <c r="AQ7" s="466"/>
      <c r="AR7" s="466"/>
      <c r="AS7" s="466"/>
      <c r="AT7" s="466"/>
      <c r="AU7" s="466"/>
      <c r="AV7" s="466"/>
      <c r="AW7" s="466"/>
      <c r="AX7" s="466"/>
      <c r="AY7" s="466"/>
      <c r="AZ7" s="466"/>
      <c r="BA7" s="466"/>
      <c r="BB7" s="466"/>
      <c r="BC7" s="466"/>
      <c r="BD7" s="466"/>
      <c r="BE7" s="466"/>
      <c r="BF7" s="466"/>
      <c r="BG7" s="466"/>
      <c r="BH7" s="466"/>
      <c r="BI7" s="466"/>
      <c r="BJ7" s="466"/>
      <c r="BK7" s="466"/>
      <c r="BL7" s="466"/>
      <c r="BM7" s="466"/>
      <c r="BN7" s="466"/>
      <c r="BO7" s="466"/>
      <c r="BP7" s="466"/>
      <c r="BQ7" s="466"/>
      <c r="BR7" s="466"/>
      <c r="BS7" s="466"/>
      <c r="BT7" s="466"/>
      <c r="BU7" s="466"/>
      <c r="BV7" s="466"/>
      <c r="BW7" s="466"/>
      <c r="BX7" s="466"/>
      <c r="BY7" s="466"/>
      <c r="BZ7" s="466"/>
      <c r="CA7" s="466"/>
      <c r="CB7" s="466"/>
      <c r="CC7" s="466"/>
      <c r="CD7" s="466"/>
      <c r="CE7" s="466"/>
      <c r="CF7" s="466"/>
      <c r="CG7" s="466"/>
      <c r="CH7" s="466"/>
      <c r="CI7" s="466"/>
      <c r="CJ7" s="466"/>
      <c r="CK7" s="466"/>
      <c r="CL7" s="466"/>
      <c r="CM7" s="466"/>
      <c r="CN7" s="466"/>
      <c r="CO7" s="466"/>
      <c r="CP7" s="466"/>
      <c r="CQ7" s="466"/>
      <c r="CR7" s="466"/>
      <c r="CS7" s="466"/>
      <c r="CT7" s="466"/>
      <c r="CU7" s="466"/>
      <c r="CV7" s="466"/>
      <c r="CW7" s="466"/>
      <c r="CX7" s="466"/>
      <c r="CY7" s="466"/>
      <c r="CZ7" s="466"/>
      <c r="DA7" s="466"/>
      <c r="DB7" s="466"/>
      <c r="DC7" s="466"/>
      <c r="DD7" s="466"/>
      <c r="DE7" s="466"/>
      <c r="DF7" s="466"/>
      <c r="DG7" s="466"/>
      <c r="DH7" s="466"/>
      <c r="DI7" s="466"/>
      <c r="DJ7" s="466"/>
      <c r="DK7" s="466"/>
      <c r="DL7" s="466"/>
      <c r="DM7" s="466"/>
      <c r="DN7" s="466"/>
      <c r="DO7" s="466"/>
      <c r="DP7" s="466"/>
      <c r="DQ7" s="466"/>
      <c r="DR7" s="466"/>
      <c r="DS7" s="466"/>
      <c r="DT7" s="466"/>
      <c r="DU7" s="466"/>
      <c r="DV7" s="466"/>
      <c r="DW7" s="466"/>
      <c r="DX7" s="466"/>
      <c r="DY7" s="466"/>
      <c r="XEI7" s="466"/>
    </row>
    <row r="8" spans="1:129 16363:16363" s="467" customFormat="1" ht="15" customHeight="1">
      <c r="A8" s="688" t="s">
        <v>485</v>
      </c>
      <c r="B8" s="688"/>
      <c r="C8" s="691" t="s">
        <v>961</v>
      </c>
      <c r="D8" s="691"/>
      <c r="E8" s="691"/>
      <c r="F8" s="691"/>
      <c r="G8" s="469"/>
      <c r="H8" s="470"/>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c r="AK8" s="466"/>
      <c r="AL8" s="466"/>
      <c r="AM8" s="466"/>
      <c r="AN8" s="466"/>
      <c r="AO8" s="466"/>
      <c r="AP8" s="466"/>
      <c r="AQ8" s="466"/>
      <c r="AR8" s="466"/>
      <c r="AS8" s="466"/>
      <c r="AT8" s="466"/>
      <c r="AU8" s="466"/>
      <c r="AV8" s="466"/>
      <c r="AW8" s="466"/>
      <c r="AX8" s="466"/>
      <c r="AY8" s="466"/>
      <c r="AZ8" s="466"/>
      <c r="BA8" s="466"/>
      <c r="BB8" s="466"/>
      <c r="BC8" s="466"/>
      <c r="BD8" s="466"/>
      <c r="BE8" s="466"/>
      <c r="BF8" s="466"/>
      <c r="BG8" s="466"/>
      <c r="BH8" s="466"/>
      <c r="BI8" s="466"/>
      <c r="BJ8" s="466"/>
      <c r="BK8" s="466"/>
      <c r="BL8" s="466"/>
      <c r="BM8" s="466"/>
      <c r="BN8" s="466"/>
      <c r="BO8" s="466"/>
      <c r="BP8" s="466"/>
      <c r="BQ8" s="466"/>
      <c r="BR8" s="466"/>
      <c r="BS8" s="466"/>
      <c r="BT8" s="466"/>
      <c r="BU8" s="466"/>
      <c r="BV8" s="466"/>
      <c r="BW8" s="466"/>
      <c r="BX8" s="466"/>
      <c r="BY8" s="466"/>
      <c r="BZ8" s="466"/>
      <c r="CA8" s="466"/>
      <c r="CB8" s="466"/>
      <c r="CC8" s="466"/>
      <c r="CD8" s="466"/>
      <c r="CE8" s="466"/>
      <c r="CF8" s="466"/>
      <c r="CG8" s="466"/>
      <c r="CH8" s="466"/>
      <c r="CI8" s="466"/>
      <c r="CJ8" s="466"/>
      <c r="CK8" s="466"/>
      <c r="CL8" s="466"/>
      <c r="CM8" s="466"/>
      <c r="CN8" s="466"/>
      <c r="CO8" s="466"/>
      <c r="CP8" s="466"/>
      <c r="CQ8" s="466"/>
      <c r="CR8" s="466"/>
      <c r="CS8" s="466"/>
      <c r="CT8" s="466"/>
      <c r="CU8" s="466"/>
      <c r="CV8" s="466"/>
      <c r="CW8" s="466"/>
      <c r="CX8" s="466"/>
      <c r="CY8" s="466"/>
      <c r="CZ8" s="466"/>
      <c r="DA8" s="466"/>
      <c r="DB8" s="466"/>
      <c r="DC8" s="466"/>
      <c r="DD8" s="466"/>
      <c r="DE8" s="466"/>
      <c r="DF8" s="466"/>
      <c r="DG8" s="466"/>
      <c r="DH8" s="466"/>
      <c r="DI8" s="466"/>
      <c r="DJ8" s="466"/>
      <c r="DK8" s="466"/>
      <c r="DL8" s="466"/>
      <c r="DM8" s="466"/>
      <c r="DN8" s="466"/>
      <c r="DO8" s="466"/>
      <c r="DP8" s="466"/>
      <c r="DQ8" s="466"/>
      <c r="DR8" s="466"/>
      <c r="DS8" s="466"/>
      <c r="DT8" s="466"/>
      <c r="DU8" s="466"/>
      <c r="DV8" s="466"/>
      <c r="DW8" s="466"/>
      <c r="DX8" s="466"/>
      <c r="DY8" s="466"/>
      <c r="XEI8" s="466"/>
    </row>
    <row r="9" spans="1:129 16363:16363" s="467" customFormat="1" ht="15" customHeight="1">
      <c r="A9" s="692" t="s">
        <v>580</v>
      </c>
      <c r="B9" s="692"/>
      <c r="C9" s="734" t="s">
        <v>960</v>
      </c>
      <c r="D9" s="734"/>
      <c r="E9" s="734"/>
      <c r="F9" s="734"/>
      <c r="G9" s="734"/>
      <c r="H9" s="473"/>
      <c r="I9" s="466"/>
      <c r="J9" s="466"/>
      <c r="K9" s="46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c r="AK9" s="466"/>
      <c r="AL9" s="466"/>
      <c r="AM9" s="466"/>
      <c r="AN9" s="466"/>
      <c r="AO9" s="466"/>
      <c r="AP9" s="466"/>
      <c r="AQ9" s="466"/>
      <c r="AR9" s="466"/>
      <c r="AS9" s="466"/>
      <c r="AT9" s="466"/>
      <c r="AU9" s="466"/>
      <c r="AV9" s="466"/>
      <c r="AW9" s="466"/>
      <c r="AX9" s="466"/>
      <c r="AY9" s="466"/>
      <c r="AZ9" s="466"/>
      <c r="BA9" s="466"/>
      <c r="BB9" s="466"/>
      <c r="BC9" s="466"/>
      <c r="BD9" s="466"/>
      <c r="BE9" s="466"/>
      <c r="BF9" s="466"/>
      <c r="BG9" s="466"/>
      <c r="BH9" s="466"/>
      <c r="BI9" s="466"/>
      <c r="BJ9" s="466"/>
      <c r="BK9" s="466"/>
      <c r="BL9" s="466"/>
      <c r="BM9" s="466"/>
      <c r="BN9" s="466"/>
      <c r="BO9" s="466"/>
      <c r="BP9" s="466"/>
      <c r="BQ9" s="466"/>
      <c r="BR9" s="466"/>
      <c r="BS9" s="466"/>
      <c r="BT9" s="466"/>
      <c r="BU9" s="466"/>
      <c r="BV9" s="466"/>
      <c r="BW9" s="466"/>
      <c r="BX9" s="466"/>
      <c r="BY9" s="466"/>
      <c r="BZ9" s="466"/>
      <c r="CA9" s="466"/>
      <c r="CB9" s="466"/>
      <c r="CC9" s="466"/>
      <c r="CD9" s="466"/>
      <c r="CE9" s="466"/>
      <c r="CF9" s="466"/>
      <c r="CG9" s="466"/>
      <c r="CH9" s="466"/>
      <c r="CI9" s="466"/>
      <c r="CJ9" s="466"/>
      <c r="CK9" s="466"/>
      <c r="CL9" s="466"/>
      <c r="CM9" s="466"/>
      <c r="CN9" s="466"/>
      <c r="CO9" s="466"/>
      <c r="CP9" s="466"/>
      <c r="CQ9" s="466"/>
      <c r="CR9" s="466"/>
      <c r="CS9" s="466"/>
      <c r="CT9" s="466"/>
      <c r="CU9" s="466"/>
      <c r="CV9" s="466"/>
      <c r="CW9" s="466"/>
      <c r="CX9" s="466"/>
      <c r="CY9" s="466"/>
      <c r="CZ9" s="466"/>
      <c r="DA9" s="466"/>
      <c r="DB9" s="466"/>
      <c r="DC9" s="466"/>
      <c r="DD9" s="466"/>
      <c r="DE9" s="466"/>
      <c r="DF9" s="466"/>
      <c r="DG9" s="466"/>
      <c r="DH9" s="466"/>
      <c r="DI9" s="466"/>
      <c r="DJ9" s="466"/>
      <c r="DK9" s="466"/>
      <c r="DL9" s="466"/>
      <c r="DM9" s="466"/>
      <c r="DN9" s="466"/>
      <c r="DO9" s="466"/>
      <c r="DP9" s="466"/>
      <c r="DQ9" s="466"/>
      <c r="DR9" s="466"/>
      <c r="DS9" s="466"/>
      <c r="DT9" s="466"/>
      <c r="DU9" s="466"/>
      <c r="DV9" s="466"/>
      <c r="DW9" s="466"/>
      <c r="DX9" s="466"/>
      <c r="DY9" s="466"/>
      <c r="XEI9" s="466"/>
    </row>
    <row r="10" spans="1:129 16363:16363" s="467" customFormat="1" ht="15" customHeight="1">
      <c r="A10" s="688" t="s">
        <v>486</v>
      </c>
      <c r="B10" s="688"/>
      <c r="C10" s="688" t="s">
        <v>589</v>
      </c>
      <c r="D10" s="688"/>
      <c r="E10" s="688"/>
      <c r="F10" s="688"/>
      <c r="G10" s="468"/>
      <c r="H10" s="474"/>
      <c r="I10" s="466"/>
      <c r="J10" s="466"/>
      <c r="K10" s="466"/>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c r="AK10" s="466"/>
      <c r="AL10" s="466"/>
      <c r="AM10" s="466"/>
      <c r="AN10" s="466"/>
      <c r="AO10" s="466"/>
      <c r="AP10" s="466"/>
      <c r="AQ10" s="466"/>
      <c r="AR10" s="466"/>
      <c r="AS10" s="466"/>
      <c r="AT10" s="466"/>
      <c r="AU10" s="466"/>
      <c r="AV10" s="466"/>
      <c r="AW10" s="466"/>
      <c r="AX10" s="466"/>
      <c r="AY10" s="466"/>
      <c r="AZ10" s="466"/>
      <c r="BA10" s="466"/>
      <c r="BB10" s="466"/>
      <c r="BC10" s="466"/>
      <c r="BD10" s="466"/>
      <c r="BE10" s="466"/>
      <c r="BF10" s="466"/>
      <c r="BG10" s="466"/>
      <c r="BH10" s="466"/>
      <c r="BI10" s="466"/>
      <c r="BJ10" s="466"/>
      <c r="BK10" s="466"/>
      <c r="BL10" s="466"/>
      <c r="BM10" s="466"/>
      <c r="BN10" s="466"/>
      <c r="BO10" s="466"/>
      <c r="BP10" s="466"/>
      <c r="BQ10" s="466"/>
      <c r="BR10" s="466"/>
      <c r="BS10" s="466"/>
      <c r="BT10" s="466"/>
      <c r="BU10" s="466"/>
      <c r="BV10" s="466"/>
      <c r="BW10" s="466"/>
      <c r="BX10" s="466"/>
      <c r="BY10" s="466"/>
      <c r="BZ10" s="466"/>
      <c r="CA10" s="466"/>
      <c r="CB10" s="466"/>
      <c r="CC10" s="466"/>
      <c r="CD10" s="466"/>
      <c r="CE10" s="466"/>
      <c r="CF10" s="466"/>
      <c r="CG10" s="466"/>
      <c r="CH10" s="466"/>
      <c r="CI10" s="466"/>
      <c r="CJ10" s="466"/>
      <c r="CK10" s="466"/>
      <c r="CL10" s="466"/>
      <c r="CM10" s="466"/>
      <c r="CN10" s="466"/>
      <c r="CO10" s="466"/>
      <c r="CP10" s="466"/>
      <c r="CQ10" s="466"/>
      <c r="CR10" s="466"/>
      <c r="CS10" s="466"/>
      <c r="CT10" s="466"/>
      <c r="CU10" s="466"/>
      <c r="CV10" s="466"/>
      <c r="CW10" s="466"/>
      <c r="CX10" s="466"/>
      <c r="CY10" s="466"/>
      <c r="CZ10" s="466"/>
      <c r="DA10" s="466"/>
      <c r="DB10" s="466"/>
      <c r="DC10" s="466"/>
      <c r="DD10" s="466"/>
      <c r="DE10" s="466"/>
      <c r="DF10" s="466"/>
      <c r="DG10" s="466"/>
      <c r="DH10" s="466"/>
      <c r="DI10" s="466"/>
      <c r="DJ10" s="466"/>
      <c r="DK10" s="466"/>
      <c r="DL10" s="466"/>
      <c r="DM10" s="466"/>
      <c r="DN10" s="466"/>
      <c r="DO10" s="466"/>
      <c r="DP10" s="466"/>
      <c r="DQ10" s="466"/>
      <c r="DR10" s="466"/>
      <c r="DS10" s="466"/>
      <c r="DT10" s="466"/>
      <c r="DU10" s="466"/>
      <c r="DV10" s="466"/>
      <c r="DW10" s="466"/>
      <c r="DX10" s="466"/>
      <c r="DY10" s="466"/>
      <c r="XEI10" s="466"/>
    </row>
    <row r="11" spans="1:129 16363:16363" s="467" customFormat="1" ht="15" customHeight="1">
      <c r="A11" s="693" t="s">
        <v>487</v>
      </c>
      <c r="B11" s="693"/>
      <c r="C11" s="693" t="s">
        <v>590</v>
      </c>
      <c r="D11" s="693"/>
      <c r="E11" s="693"/>
      <c r="F11" s="693"/>
      <c r="G11" s="475"/>
      <c r="H11" s="472"/>
      <c r="I11" s="466"/>
      <c r="J11" s="466"/>
      <c r="K11" s="466"/>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c r="AK11" s="466"/>
      <c r="AL11" s="466"/>
      <c r="AM11" s="466"/>
      <c r="AN11" s="466"/>
      <c r="AO11" s="466"/>
      <c r="AP11" s="466"/>
      <c r="AQ11" s="466"/>
      <c r="AR11" s="466"/>
      <c r="AS11" s="466"/>
      <c r="AT11" s="466"/>
      <c r="AU11" s="466"/>
      <c r="AV11" s="466"/>
      <c r="AW11" s="466"/>
      <c r="AX11" s="466"/>
      <c r="AY11" s="466"/>
      <c r="AZ11" s="466"/>
      <c r="BA11" s="466"/>
      <c r="BB11" s="466"/>
      <c r="BC11" s="466"/>
      <c r="BD11" s="466"/>
      <c r="BE11" s="466"/>
      <c r="BF11" s="466"/>
      <c r="BG11" s="466"/>
      <c r="BH11" s="466"/>
      <c r="BI11" s="466"/>
      <c r="BJ11" s="466"/>
      <c r="BK11" s="466"/>
      <c r="BL11" s="466"/>
      <c r="BM11" s="466"/>
      <c r="BN11" s="466"/>
      <c r="BO11" s="466"/>
      <c r="BP11" s="466"/>
      <c r="BQ11" s="466"/>
      <c r="BR11" s="466"/>
      <c r="BS11" s="466"/>
      <c r="BT11" s="466"/>
      <c r="BU11" s="466"/>
      <c r="BV11" s="466"/>
      <c r="BW11" s="466"/>
      <c r="BX11" s="466"/>
      <c r="BY11" s="466"/>
      <c r="BZ11" s="466"/>
      <c r="CA11" s="466"/>
      <c r="CB11" s="466"/>
      <c r="CC11" s="466"/>
      <c r="CD11" s="466"/>
      <c r="CE11" s="466"/>
      <c r="CF11" s="466"/>
      <c r="CG11" s="466"/>
      <c r="CH11" s="466"/>
      <c r="CI11" s="466"/>
      <c r="CJ11" s="466"/>
      <c r="CK11" s="466"/>
      <c r="CL11" s="466"/>
      <c r="CM11" s="466"/>
      <c r="CN11" s="466"/>
      <c r="CO11" s="466"/>
      <c r="CP11" s="466"/>
      <c r="CQ11" s="466"/>
      <c r="CR11" s="466"/>
      <c r="CS11" s="466"/>
      <c r="CT11" s="466"/>
      <c r="CU11" s="466"/>
      <c r="CV11" s="466"/>
      <c r="CW11" s="466"/>
      <c r="CX11" s="466"/>
      <c r="CY11" s="466"/>
      <c r="CZ11" s="466"/>
      <c r="DA11" s="466"/>
      <c r="DB11" s="466"/>
      <c r="DC11" s="466"/>
      <c r="DD11" s="466"/>
      <c r="DE11" s="466"/>
      <c r="DF11" s="466"/>
      <c r="DG11" s="466"/>
      <c r="DH11" s="466"/>
      <c r="DI11" s="466"/>
      <c r="DJ11" s="466"/>
      <c r="DK11" s="466"/>
      <c r="DL11" s="466"/>
      <c r="DM11" s="466"/>
      <c r="DN11" s="466"/>
      <c r="DO11" s="466"/>
      <c r="DP11" s="466"/>
      <c r="DQ11" s="466"/>
      <c r="DR11" s="466"/>
      <c r="DS11" s="466"/>
      <c r="DT11" s="466"/>
      <c r="DU11" s="466"/>
      <c r="DV11" s="466"/>
      <c r="DW11" s="466"/>
      <c r="DX11" s="466"/>
      <c r="DY11" s="466"/>
      <c r="XEI11" s="466"/>
    </row>
    <row r="12" spans="1:129 16363:16363" s="467" customFormat="1" ht="15" customHeight="1">
      <c r="A12" s="691" t="s">
        <v>146</v>
      </c>
      <c r="B12" s="691"/>
      <c r="C12" s="691" t="str">
        <f>BCThuNhap_06203!B13</f>
        <v>Ngày 05 tháng 02 năm 2025</v>
      </c>
      <c r="D12" s="691"/>
      <c r="E12" s="691"/>
      <c r="F12" s="691"/>
      <c r="G12" s="469"/>
      <c r="H12" s="47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c r="AK12" s="466"/>
      <c r="AL12" s="466"/>
      <c r="AM12" s="466"/>
      <c r="AN12" s="466"/>
      <c r="AO12" s="466"/>
      <c r="AP12" s="466"/>
      <c r="AQ12" s="466"/>
      <c r="AR12" s="466"/>
      <c r="AS12" s="466"/>
      <c r="AT12" s="466"/>
      <c r="AU12" s="466"/>
      <c r="AV12" s="466"/>
      <c r="AW12" s="466"/>
      <c r="AX12" s="466"/>
      <c r="AY12" s="466"/>
      <c r="AZ12" s="466"/>
      <c r="BA12" s="466"/>
      <c r="BB12" s="466"/>
      <c r="BC12" s="466"/>
      <c r="BD12" s="466"/>
      <c r="BE12" s="466"/>
      <c r="BF12" s="466"/>
      <c r="BG12" s="466"/>
      <c r="BH12" s="466"/>
      <c r="BI12" s="466"/>
      <c r="BJ12" s="466"/>
      <c r="BK12" s="466"/>
      <c r="BL12" s="466"/>
      <c r="BM12" s="466"/>
      <c r="BN12" s="466"/>
      <c r="BO12" s="466"/>
      <c r="BP12" s="466"/>
      <c r="BQ12" s="466"/>
      <c r="BR12" s="466"/>
      <c r="BS12" s="466"/>
      <c r="BT12" s="466"/>
      <c r="BU12" s="466"/>
      <c r="BV12" s="466"/>
      <c r="BW12" s="466"/>
      <c r="BX12" s="466"/>
      <c r="BY12" s="466"/>
      <c r="BZ12" s="466"/>
      <c r="CA12" s="466"/>
      <c r="CB12" s="466"/>
      <c r="CC12" s="466"/>
      <c r="CD12" s="466"/>
      <c r="CE12" s="466"/>
      <c r="CF12" s="466"/>
      <c r="CG12" s="466"/>
      <c r="CH12" s="466"/>
      <c r="CI12" s="466"/>
      <c r="CJ12" s="466"/>
      <c r="CK12" s="466"/>
      <c r="CL12" s="466"/>
      <c r="CM12" s="466"/>
      <c r="CN12" s="466"/>
      <c r="CO12" s="466"/>
      <c r="CP12" s="466"/>
      <c r="CQ12" s="466"/>
      <c r="CR12" s="466"/>
      <c r="CS12" s="466"/>
      <c r="CT12" s="466"/>
      <c r="CU12" s="466"/>
      <c r="CV12" s="466"/>
      <c r="CW12" s="466"/>
      <c r="CX12" s="466"/>
      <c r="CY12" s="466"/>
      <c r="CZ12" s="466"/>
      <c r="DA12" s="466"/>
      <c r="DB12" s="466"/>
      <c r="DC12" s="466"/>
      <c r="DD12" s="466"/>
      <c r="DE12" s="466"/>
      <c r="DF12" s="466"/>
      <c r="DG12" s="466"/>
      <c r="DH12" s="466"/>
      <c r="DI12" s="466"/>
      <c r="DJ12" s="466"/>
      <c r="DK12" s="466"/>
      <c r="DL12" s="466"/>
      <c r="DM12" s="466"/>
      <c r="DN12" s="466"/>
      <c r="DO12" s="466"/>
      <c r="DP12" s="466"/>
      <c r="DQ12" s="466"/>
      <c r="DR12" s="466"/>
      <c r="DS12" s="466"/>
      <c r="DT12" s="466"/>
      <c r="DU12" s="466"/>
      <c r="DV12" s="466"/>
      <c r="DW12" s="466"/>
      <c r="DX12" s="466"/>
      <c r="DY12" s="466"/>
      <c r="XEI12" s="466"/>
    </row>
    <row r="13" spans="1:129 16363:16363" s="467" customFormat="1" ht="15" customHeight="1">
      <c r="A13" s="689" t="s">
        <v>147</v>
      </c>
      <c r="B13" s="689"/>
      <c r="C13" s="529">
        <f>BCThuNhap_06203!B14</f>
        <v>45693</v>
      </c>
      <c r="D13" s="477"/>
      <c r="E13" s="477"/>
      <c r="F13" s="477"/>
      <c r="G13" s="477"/>
      <c r="H13" s="478"/>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c r="AJ13" s="466"/>
      <c r="AK13" s="466"/>
      <c r="AL13" s="466"/>
      <c r="AM13" s="466"/>
      <c r="AN13" s="466"/>
      <c r="AO13" s="466"/>
      <c r="AP13" s="466"/>
      <c r="AQ13" s="466"/>
      <c r="AR13" s="466"/>
      <c r="AS13" s="466"/>
      <c r="AT13" s="466"/>
      <c r="AU13" s="466"/>
      <c r="AV13" s="466"/>
      <c r="AW13" s="466"/>
      <c r="AX13" s="466"/>
      <c r="AY13" s="466"/>
      <c r="AZ13" s="466"/>
      <c r="BA13" s="466"/>
      <c r="BB13" s="466"/>
      <c r="BC13" s="466"/>
      <c r="BD13" s="466"/>
      <c r="BE13" s="466"/>
      <c r="BF13" s="466"/>
      <c r="BG13" s="466"/>
      <c r="BH13" s="466"/>
      <c r="BI13" s="466"/>
      <c r="BJ13" s="466"/>
      <c r="BK13" s="466"/>
      <c r="BL13" s="466"/>
      <c r="BM13" s="466"/>
      <c r="BN13" s="466"/>
      <c r="BO13" s="466"/>
      <c r="BP13" s="466"/>
      <c r="BQ13" s="466"/>
      <c r="BR13" s="466"/>
      <c r="BS13" s="466"/>
      <c r="BT13" s="466"/>
      <c r="BU13" s="466"/>
      <c r="BV13" s="466"/>
      <c r="BW13" s="466"/>
      <c r="BX13" s="466"/>
      <c r="BY13" s="466"/>
      <c r="BZ13" s="466"/>
      <c r="CA13" s="466"/>
      <c r="CB13" s="466"/>
      <c r="CC13" s="466"/>
      <c r="CD13" s="466"/>
      <c r="CE13" s="466"/>
      <c r="CF13" s="466"/>
      <c r="CG13" s="466"/>
      <c r="CH13" s="466"/>
      <c r="CI13" s="466"/>
      <c r="CJ13" s="466"/>
      <c r="CK13" s="466"/>
      <c r="CL13" s="466"/>
      <c r="CM13" s="466"/>
      <c r="CN13" s="466"/>
      <c r="CO13" s="466"/>
      <c r="CP13" s="466"/>
      <c r="CQ13" s="466"/>
      <c r="CR13" s="466"/>
      <c r="CS13" s="466"/>
      <c r="CT13" s="466"/>
      <c r="CU13" s="466"/>
      <c r="CV13" s="466"/>
      <c r="CW13" s="466"/>
      <c r="CX13" s="466"/>
      <c r="CY13" s="466"/>
      <c r="CZ13" s="466"/>
      <c r="DA13" s="466"/>
      <c r="DB13" s="466"/>
      <c r="DC13" s="466"/>
      <c r="DD13" s="466"/>
      <c r="DE13" s="466"/>
      <c r="DF13" s="466"/>
      <c r="DG13" s="466"/>
      <c r="DH13" s="466"/>
      <c r="DI13" s="466"/>
      <c r="DJ13" s="466"/>
      <c r="DK13" s="466"/>
      <c r="DL13" s="466"/>
      <c r="DM13" s="466"/>
      <c r="DN13" s="466"/>
      <c r="DO13" s="466"/>
      <c r="DP13" s="466"/>
      <c r="DQ13" s="466"/>
      <c r="DR13" s="466"/>
      <c r="DS13" s="466"/>
      <c r="DT13" s="466"/>
      <c r="DU13" s="466"/>
      <c r="DV13" s="466"/>
      <c r="DW13" s="466"/>
      <c r="DX13" s="466"/>
      <c r="DY13" s="466"/>
      <c r="XEI13" s="466"/>
    </row>
    <row r="14" spans="1:129 16363:16363" s="467" customFormat="1">
      <c r="A14" s="479"/>
      <c r="B14" s="479"/>
      <c r="C14" s="480"/>
      <c r="D14" s="480"/>
      <c r="E14" s="480"/>
      <c r="F14" s="480"/>
      <c r="G14" s="480"/>
      <c r="H14" s="478"/>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c r="AJ14" s="466"/>
      <c r="AK14" s="466"/>
      <c r="AL14" s="466"/>
      <c r="AM14" s="466"/>
      <c r="AN14" s="466"/>
      <c r="AO14" s="466"/>
      <c r="AP14" s="466"/>
      <c r="AQ14" s="466"/>
      <c r="AR14" s="466"/>
      <c r="AS14" s="466"/>
      <c r="AT14" s="466"/>
      <c r="AU14" s="466"/>
      <c r="AV14" s="466"/>
      <c r="AW14" s="466"/>
      <c r="AX14" s="466"/>
      <c r="AY14" s="466"/>
      <c r="AZ14" s="466"/>
      <c r="BA14" s="466"/>
      <c r="BB14" s="466"/>
      <c r="BC14" s="466"/>
      <c r="BD14" s="466"/>
      <c r="BE14" s="466"/>
      <c r="BF14" s="466"/>
      <c r="BG14" s="466"/>
      <c r="BH14" s="466"/>
      <c r="BI14" s="466"/>
      <c r="BJ14" s="466"/>
      <c r="BK14" s="466"/>
      <c r="BL14" s="466"/>
      <c r="BM14" s="466"/>
      <c r="BN14" s="466"/>
      <c r="BO14" s="466"/>
      <c r="BP14" s="466"/>
      <c r="BQ14" s="466"/>
      <c r="BR14" s="466"/>
      <c r="BS14" s="466"/>
      <c r="BT14" s="466"/>
      <c r="BU14" s="466"/>
      <c r="BV14" s="466"/>
      <c r="BW14" s="466"/>
      <c r="BX14" s="466"/>
      <c r="BY14" s="466"/>
      <c r="BZ14" s="466"/>
      <c r="CA14" s="466"/>
      <c r="CB14" s="466"/>
      <c r="CC14" s="466"/>
      <c r="CD14" s="466"/>
      <c r="CE14" s="466"/>
      <c r="CF14" s="466"/>
      <c r="CG14" s="466"/>
      <c r="CH14" s="466"/>
      <c r="CI14" s="466"/>
      <c r="CJ14" s="466"/>
      <c r="CK14" s="466"/>
      <c r="CL14" s="466"/>
      <c r="CM14" s="466"/>
      <c r="CN14" s="466"/>
      <c r="CO14" s="466"/>
      <c r="CP14" s="466"/>
      <c r="CQ14" s="466"/>
      <c r="CR14" s="466"/>
      <c r="CS14" s="466"/>
      <c r="CT14" s="466"/>
      <c r="CU14" s="466"/>
      <c r="CV14" s="466"/>
      <c r="CW14" s="466"/>
      <c r="CX14" s="466"/>
      <c r="CY14" s="466"/>
      <c r="CZ14" s="466"/>
      <c r="DA14" s="466"/>
      <c r="DB14" s="466"/>
      <c r="DC14" s="466"/>
      <c r="DD14" s="466"/>
      <c r="DE14" s="466"/>
      <c r="DF14" s="466"/>
      <c r="DG14" s="466"/>
      <c r="DH14" s="466"/>
      <c r="DI14" s="466"/>
      <c r="DJ14" s="466"/>
      <c r="DK14" s="466"/>
      <c r="DL14" s="466"/>
      <c r="DM14" s="466"/>
      <c r="DN14" s="466"/>
      <c r="DO14" s="466"/>
      <c r="DP14" s="466"/>
      <c r="DQ14" s="466"/>
      <c r="DR14" s="466"/>
      <c r="DS14" s="466"/>
      <c r="DT14" s="466"/>
      <c r="DU14" s="466"/>
      <c r="DV14" s="466"/>
      <c r="DW14" s="466"/>
      <c r="DX14" s="466"/>
      <c r="DY14" s="466"/>
      <c r="XEI14" s="466"/>
    </row>
    <row r="15" spans="1:129 16363:16363" s="467" customFormat="1">
      <c r="A15" s="481" t="s">
        <v>776</v>
      </c>
      <c r="B15" s="482" t="s">
        <v>777</v>
      </c>
      <c r="C15" s="480"/>
      <c r="D15" s="480"/>
      <c r="E15" s="480"/>
      <c r="F15" s="480"/>
      <c r="G15" s="480"/>
      <c r="H15" s="478"/>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c r="AW15" s="466"/>
      <c r="AX15" s="466"/>
      <c r="AY15" s="466"/>
      <c r="AZ15" s="466"/>
      <c r="BA15" s="466"/>
      <c r="BB15" s="466"/>
      <c r="BC15" s="466"/>
      <c r="BD15" s="466"/>
      <c r="BE15" s="466"/>
      <c r="BF15" s="466"/>
      <c r="BG15" s="466"/>
      <c r="BH15" s="466"/>
      <c r="BI15" s="466"/>
      <c r="BJ15" s="466"/>
      <c r="BK15" s="466"/>
      <c r="BL15" s="466"/>
      <c r="BM15" s="466"/>
      <c r="BN15" s="466"/>
      <c r="BO15" s="466"/>
      <c r="BP15" s="466"/>
      <c r="BQ15" s="466"/>
      <c r="BR15" s="466"/>
      <c r="BS15" s="466"/>
      <c r="BT15" s="466"/>
      <c r="BU15" s="466"/>
      <c r="BV15" s="466"/>
      <c r="BW15" s="466"/>
      <c r="BX15" s="466"/>
      <c r="BY15" s="466"/>
      <c r="BZ15" s="466"/>
      <c r="CA15" s="466"/>
      <c r="CB15" s="466"/>
      <c r="CC15" s="466"/>
      <c r="CD15" s="466"/>
      <c r="CE15" s="466"/>
      <c r="CF15" s="466"/>
      <c r="CG15" s="466"/>
      <c r="CH15" s="466"/>
      <c r="CI15" s="466"/>
      <c r="CJ15" s="466"/>
      <c r="CK15" s="466"/>
      <c r="CL15" s="466"/>
      <c r="CM15" s="466"/>
      <c r="CN15" s="466"/>
      <c r="CO15" s="466"/>
      <c r="CP15" s="466"/>
      <c r="CQ15" s="466"/>
      <c r="CR15" s="466"/>
      <c r="CS15" s="466"/>
      <c r="CT15" s="466"/>
      <c r="CU15" s="466"/>
      <c r="CV15" s="466"/>
      <c r="CW15" s="466"/>
      <c r="CX15" s="466"/>
      <c r="CY15" s="466"/>
      <c r="CZ15" s="466"/>
      <c r="DA15" s="466"/>
      <c r="DB15" s="466"/>
      <c r="DC15" s="466"/>
      <c r="DD15" s="466"/>
      <c r="DE15" s="466"/>
      <c r="DF15" s="466"/>
      <c r="DG15" s="466"/>
      <c r="DH15" s="466"/>
      <c r="DI15" s="466"/>
      <c r="DJ15" s="466"/>
      <c r="DK15" s="466"/>
      <c r="DL15" s="466"/>
      <c r="DM15" s="466"/>
      <c r="DN15" s="466"/>
      <c r="DO15" s="466"/>
      <c r="DP15" s="466"/>
      <c r="DQ15" s="466"/>
      <c r="DR15" s="466"/>
      <c r="DS15" s="466"/>
      <c r="DT15" s="466"/>
      <c r="DU15" s="466"/>
      <c r="DV15" s="466"/>
      <c r="DW15" s="466"/>
      <c r="DX15" s="466"/>
      <c r="DY15" s="466"/>
      <c r="XEI15" s="466"/>
    </row>
    <row r="16" spans="1:129 16363:16363">
      <c r="A16" s="483" t="s">
        <v>72</v>
      </c>
      <c r="B16" s="482" t="s">
        <v>1168</v>
      </c>
    </row>
    <row r="17" spans="1:8" ht="48" customHeight="1">
      <c r="A17" s="737" t="s">
        <v>1169</v>
      </c>
      <c r="B17" s="737" t="s">
        <v>1170</v>
      </c>
      <c r="C17" s="737" t="s">
        <v>1171</v>
      </c>
      <c r="D17" s="742" t="s">
        <v>1172</v>
      </c>
      <c r="E17" s="743"/>
      <c r="F17" s="744"/>
      <c r="G17" s="740" t="s">
        <v>1173</v>
      </c>
      <c r="H17" s="740" t="s">
        <v>1174</v>
      </c>
    </row>
    <row r="18" spans="1:8" ht="104.25" customHeight="1">
      <c r="A18" s="738"/>
      <c r="B18" s="738"/>
      <c r="C18" s="738"/>
      <c r="D18" s="531" t="s">
        <v>1175</v>
      </c>
      <c r="E18" s="531" t="s">
        <v>1176</v>
      </c>
      <c r="F18" s="531" t="s">
        <v>1177</v>
      </c>
      <c r="G18" s="741"/>
      <c r="H18" s="741"/>
    </row>
    <row r="19" spans="1:8" ht="18" customHeight="1">
      <c r="A19" s="484" t="s">
        <v>1178</v>
      </c>
      <c r="B19" s="484" t="s">
        <v>1179</v>
      </c>
      <c r="C19" s="484" t="s">
        <v>1180</v>
      </c>
      <c r="D19" s="485" t="s">
        <v>1181</v>
      </c>
      <c r="E19" s="485" t="s">
        <v>1182</v>
      </c>
      <c r="F19" s="485" t="s">
        <v>1183</v>
      </c>
      <c r="G19" s="486" t="s">
        <v>1184</v>
      </c>
      <c r="H19" s="486" t="s">
        <v>1185</v>
      </c>
    </row>
    <row r="20" spans="1:8" ht="27.75" customHeight="1">
      <c r="A20" s="487">
        <v>1</v>
      </c>
      <c r="B20" s="488" t="s">
        <v>1195</v>
      </c>
      <c r="C20" s="488" t="s">
        <v>1197</v>
      </c>
      <c r="D20" s="489">
        <v>45591090000</v>
      </c>
      <c r="E20" s="489">
        <f>$D$24</f>
        <v>126096956000</v>
      </c>
      <c r="F20" s="490">
        <f>+D20/E20</f>
        <v>0.36155583327483337</v>
      </c>
      <c r="G20" s="490"/>
      <c r="H20" s="490"/>
    </row>
    <row r="21" spans="1:8" ht="16.5" customHeight="1">
      <c r="A21" s="619">
        <v>2</v>
      </c>
      <c r="B21" s="620" t="s">
        <v>1263</v>
      </c>
      <c r="C21" s="488" t="s">
        <v>1197</v>
      </c>
      <c r="D21" s="621">
        <v>57345935000</v>
      </c>
      <c r="E21" s="489">
        <f t="shared" ref="E21:E23" si="0">$D$24</f>
        <v>126096956000</v>
      </c>
      <c r="F21" s="490">
        <f t="shared" ref="F21:F23" si="1">+D21/E21</f>
        <v>0.45477652133014218</v>
      </c>
      <c r="G21" s="622"/>
      <c r="H21" s="622"/>
    </row>
    <row r="22" spans="1:8" ht="25.5" customHeight="1">
      <c r="A22" s="619">
        <v>3</v>
      </c>
      <c r="B22" s="620" t="s">
        <v>1196</v>
      </c>
      <c r="C22" s="488" t="s">
        <v>1197</v>
      </c>
      <c r="D22" s="621">
        <v>18647531000</v>
      </c>
      <c r="E22" s="489">
        <f t="shared" si="0"/>
        <v>126096956000</v>
      </c>
      <c r="F22" s="490">
        <f t="shared" si="1"/>
        <v>0.14788248338048698</v>
      </c>
      <c r="G22" s="622"/>
      <c r="H22" s="622"/>
    </row>
    <row r="23" spans="1:8" ht="25.5" customHeight="1">
      <c r="A23" s="619">
        <v>4</v>
      </c>
      <c r="B23" s="620" t="s">
        <v>1264</v>
      </c>
      <c r="C23" s="488" t="s">
        <v>1197</v>
      </c>
      <c r="D23" s="621">
        <v>4512400000</v>
      </c>
      <c r="E23" s="489">
        <f t="shared" si="0"/>
        <v>126096956000</v>
      </c>
      <c r="F23" s="490">
        <f t="shared" si="1"/>
        <v>3.578516201453745E-2</v>
      </c>
      <c r="G23" s="622"/>
      <c r="H23" s="622"/>
    </row>
    <row r="24" spans="1:8">
      <c r="A24" s="491" t="s">
        <v>885</v>
      </c>
      <c r="B24" s="491"/>
      <c r="C24" s="491"/>
      <c r="D24" s="492">
        <f>SUM(D20:D23)</f>
        <v>126096956000</v>
      </c>
      <c r="E24" s="492"/>
      <c r="F24" s="623">
        <f>SUM(F20:F23)</f>
        <v>0.99999999999999989</v>
      </c>
      <c r="G24" s="493"/>
      <c r="H24" s="494"/>
    </row>
    <row r="25" spans="1:8">
      <c r="A25" s="495"/>
      <c r="B25" s="495"/>
      <c r="C25" s="495"/>
      <c r="D25" s="496"/>
      <c r="E25" s="496"/>
      <c r="F25" s="497"/>
      <c r="G25" s="498"/>
      <c r="H25" s="499"/>
    </row>
    <row r="26" spans="1:8">
      <c r="A26" s="516" t="s">
        <v>195</v>
      </c>
      <c r="B26" s="532"/>
      <c r="C26" s="532"/>
      <c r="D26" s="739" t="s">
        <v>1186</v>
      </c>
      <c r="E26" s="739"/>
      <c r="F26" s="739"/>
      <c r="G26" s="739"/>
      <c r="H26" s="739"/>
    </row>
    <row r="27" spans="1:8">
      <c r="A27" s="516" t="s">
        <v>197</v>
      </c>
      <c r="B27" s="532"/>
      <c r="C27" s="532"/>
      <c r="D27" s="739" t="s">
        <v>198</v>
      </c>
      <c r="E27" s="739"/>
      <c r="F27" s="739"/>
      <c r="G27" s="739"/>
      <c r="H27" s="739"/>
    </row>
    <row r="28" spans="1:8">
      <c r="A28" s="501"/>
      <c r="B28" s="501"/>
      <c r="C28" s="502"/>
      <c r="D28" s="502"/>
      <c r="E28" s="502"/>
      <c r="F28" s="503"/>
      <c r="G28" s="503"/>
      <c r="H28" s="503"/>
    </row>
    <row r="29" spans="1:8">
      <c r="A29" s="501"/>
      <c r="B29" s="501"/>
      <c r="C29" s="504"/>
      <c r="D29" s="505"/>
      <c r="E29" s="506"/>
      <c r="F29" s="507"/>
      <c r="G29" s="503"/>
      <c r="H29" s="505"/>
    </row>
    <row r="30" spans="1:8">
      <c r="A30" s="500"/>
      <c r="B30" s="508"/>
      <c r="C30" s="509"/>
      <c r="D30" s="510"/>
      <c r="E30" s="511"/>
      <c r="F30" s="507"/>
      <c r="G30" s="512"/>
      <c r="H30" s="510"/>
    </row>
    <row r="31" spans="1:8" ht="15.75" customHeight="1">
      <c r="A31" s="516" t="s">
        <v>594</v>
      </c>
      <c r="B31" s="516"/>
      <c r="C31" s="509"/>
      <c r="E31" s="516" t="s">
        <v>962</v>
      </c>
      <c r="F31" s="516"/>
      <c r="G31" s="532"/>
      <c r="H31" s="532"/>
    </row>
    <row r="32" spans="1:8" ht="14.25" customHeight="1">
      <c r="A32" s="516" t="str">
        <f>'Tong quat'!C20</f>
        <v>Nguyễn Minh Châu</v>
      </c>
      <c r="B32" s="516"/>
      <c r="C32" s="509"/>
      <c r="D32" s="513"/>
      <c r="E32" s="516" t="s">
        <v>963</v>
      </c>
      <c r="F32" s="516"/>
      <c r="G32" s="514"/>
      <c r="H32" s="514"/>
    </row>
    <row r="33" spans="1:8" ht="14.25" customHeight="1">
      <c r="A33" s="516" t="s">
        <v>588</v>
      </c>
      <c r="B33" s="516"/>
      <c r="C33" s="515"/>
      <c r="E33" s="516" t="s">
        <v>798</v>
      </c>
      <c r="F33" s="516"/>
      <c r="G33" s="530"/>
      <c r="H33" s="530"/>
    </row>
    <row r="34" spans="1:8">
      <c r="A34" s="516"/>
      <c r="B34" s="517"/>
      <c r="C34" s="518"/>
      <c r="D34" s="519"/>
      <c r="F34" s="520"/>
      <c r="G34" s="521"/>
      <c r="H34" s="521"/>
    </row>
    <row r="35" spans="1:8">
      <c r="A35" s="517"/>
      <c r="B35" s="517"/>
      <c r="C35" s="518"/>
      <c r="D35" s="519"/>
      <c r="F35" s="522"/>
      <c r="G35" s="521"/>
      <c r="H35" s="521"/>
    </row>
    <row r="36" spans="1:8">
      <c r="A36" s="518"/>
      <c r="B36" s="519"/>
      <c r="C36" s="519"/>
      <c r="D36" s="519"/>
      <c r="E36" s="521"/>
      <c r="F36" s="521"/>
      <c r="G36" s="521"/>
      <c r="H36" s="521"/>
    </row>
  </sheetData>
  <mergeCells count="28">
    <mergeCell ref="A17:A18"/>
    <mergeCell ref="D26:H26"/>
    <mergeCell ref="D27:H27"/>
    <mergeCell ref="G17:G18"/>
    <mergeCell ref="H17:H18"/>
    <mergeCell ref="B17:B18"/>
    <mergeCell ref="D17:F17"/>
    <mergeCell ref="C17:C18"/>
    <mergeCell ref="A1:H1"/>
    <mergeCell ref="A2:H2"/>
    <mergeCell ref="A3:H3"/>
    <mergeCell ref="A6:B6"/>
    <mergeCell ref="A5:H5"/>
    <mergeCell ref="A4:H4"/>
    <mergeCell ref="A12:B12"/>
    <mergeCell ref="A13:B13"/>
    <mergeCell ref="C6:F6"/>
    <mergeCell ref="C7:F7"/>
    <mergeCell ref="C8:F8"/>
    <mergeCell ref="C10:F10"/>
    <mergeCell ref="C11:F11"/>
    <mergeCell ref="C12:F12"/>
    <mergeCell ref="C9:G9"/>
    <mergeCell ref="A7:B7"/>
    <mergeCell ref="A8:B8"/>
    <mergeCell ref="A9:B9"/>
    <mergeCell ref="A10:B10"/>
    <mergeCell ref="A11:B11"/>
  </mergeCells>
  <pageMargins left="0" right="0.17" top="0.17" bottom="0.21" header="0.17" footer="0.17"/>
  <pageSetup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topLeftCell="A20" workbookViewId="0">
      <selection activeCell="E24" sqref="E24"/>
    </sheetView>
  </sheetViews>
  <sheetFormatPr defaultColWidth="4.7109375" defaultRowHeight="15"/>
  <cols>
    <col min="1" max="1" width="4.5703125" style="663" customWidth="1"/>
    <col min="2" max="2" width="4.7109375" style="663" customWidth="1"/>
    <col min="3" max="3" width="46" style="663" customWidth="1"/>
    <col min="4" max="4" width="17.5703125" style="663" customWidth="1"/>
    <col min="5" max="5" width="24.5703125" style="664" customWidth="1"/>
    <col min="6" max="6" width="31.7109375" style="664" customWidth="1"/>
    <col min="7" max="7" width="2.7109375" style="663" hidden="1" customWidth="1"/>
    <col min="8" max="8" width="21.85546875" style="663" customWidth="1"/>
    <col min="9" max="10" width="20.7109375" style="663" bestFit="1" customWidth="1"/>
    <col min="11" max="254" width="9.140625" style="663" customWidth="1"/>
    <col min="255" max="255" width="2.85546875" style="663" customWidth="1"/>
    <col min="256" max="16384" width="4.7109375" style="663"/>
  </cols>
  <sheetData>
    <row r="1" spans="1:8" s="628" customFormat="1" ht="24.75" customHeight="1">
      <c r="A1" s="745" t="s">
        <v>1200</v>
      </c>
      <c r="B1" s="745"/>
      <c r="C1" s="745"/>
      <c r="D1" s="745"/>
      <c r="E1" s="745"/>
      <c r="F1" s="745"/>
      <c r="G1" s="627"/>
    </row>
    <row r="2" spans="1:8" s="628" customFormat="1" ht="33" customHeight="1">
      <c r="A2" s="746" t="s">
        <v>144</v>
      </c>
      <c r="B2" s="746"/>
      <c r="C2" s="746"/>
      <c r="D2" s="746"/>
      <c r="E2" s="746"/>
      <c r="F2" s="746"/>
      <c r="G2" s="627"/>
    </row>
    <row r="3" spans="1:8" s="628" customFormat="1" ht="12.75" customHeight="1">
      <c r="A3" s="747" t="s">
        <v>1201</v>
      </c>
      <c r="B3" s="747"/>
      <c r="C3" s="747"/>
      <c r="D3" s="747"/>
      <c r="E3" s="747"/>
      <c r="F3" s="747"/>
      <c r="G3" s="747"/>
    </row>
    <row r="4" spans="1:8" s="628" customFormat="1" ht="24" customHeight="1">
      <c r="A4" s="747"/>
      <c r="B4" s="747"/>
      <c r="C4" s="747"/>
      <c r="D4" s="747"/>
      <c r="E4" s="747"/>
      <c r="F4" s="747"/>
      <c r="G4" s="747"/>
    </row>
    <row r="5" spans="1:8" s="628" customFormat="1">
      <c r="A5" s="629"/>
      <c r="B5" s="629"/>
      <c r="C5" s="629"/>
      <c r="D5" s="629"/>
      <c r="E5" s="629"/>
      <c r="F5" s="629"/>
      <c r="G5" s="629"/>
    </row>
    <row r="6" spans="1:8" s="628" customFormat="1" ht="12.75">
      <c r="A6" s="748" t="str">
        <f>BCThuNhap_06203!A5</f>
        <v>Năm 2024/ Year 2024</v>
      </c>
      <c r="B6" s="748"/>
      <c r="C6" s="748"/>
      <c r="D6" s="748"/>
      <c r="E6" s="748"/>
      <c r="F6" s="748"/>
      <c r="G6" s="748"/>
    </row>
    <row r="7" spans="1:8" s="628" customFormat="1" ht="12.75">
      <c r="A7" s="630"/>
      <c r="B7" s="630"/>
      <c r="C7" s="630"/>
      <c r="D7" s="630"/>
      <c r="E7" s="630"/>
      <c r="F7" s="627"/>
      <c r="G7" s="627"/>
    </row>
    <row r="8" spans="1:8" s="628" customFormat="1" ht="27.75" customHeight="1">
      <c r="A8" s="749" t="s">
        <v>1202</v>
      </c>
      <c r="B8" s="749"/>
      <c r="C8" s="749"/>
      <c r="D8" s="750" t="s">
        <v>1236</v>
      </c>
      <c r="E8" s="751"/>
      <c r="F8" s="751"/>
      <c r="G8" s="751"/>
      <c r="H8" s="665"/>
    </row>
    <row r="9" spans="1:8" s="628" customFormat="1" ht="27" customHeight="1">
      <c r="A9" s="750" t="s">
        <v>1203</v>
      </c>
      <c r="B9" s="750"/>
      <c r="C9" s="750"/>
      <c r="D9" s="754" t="s">
        <v>1224</v>
      </c>
      <c r="E9" s="749"/>
      <c r="F9" s="749"/>
      <c r="G9" s="749"/>
    </row>
    <row r="10" spans="1:8" s="628" customFormat="1" ht="16.5" customHeight="1">
      <c r="A10" s="750" t="s">
        <v>486</v>
      </c>
      <c r="B10" s="750"/>
      <c r="C10" s="750"/>
      <c r="D10" s="755" t="s">
        <v>592</v>
      </c>
      <c r="E10" s="755"/>
      <c r="F10" s="755"/>
      <c r="G10" s="631"/>
    </row>
    <row r="11" spans="1:8" s="628" customFormat="1" ht="18.75" customHeight="1">
      <c r="A11" s="756" t="s">
        <v>487</v>
      </c>
      <c r="B11" s="756"/>
      <c r="C11" s="756"/>
      <c r="D11" s="757" t="s">
        <v>1204</v>
      </c>
      <c r="E11" s="757"/>
      <c r="F11" s="757"/>
      <c r="G11" s="757"/>
    </row>
    <row r="12" spans="1:8" s="628" customFormat="1" ht="12.75">
      <c r="A12" s="632" t="s">
        <v>146</v>
      </c>
      <c r="B12" s="633"/>
      <c r="C12" s="634"/>
      <c r="D12" s="752" t="str">
        <f>BCThuNhap_06203!B13</f>
        <v>Ngày 05 tháng 02 năm 2025</v>
      </c>
      <c r="E12" s="752"/>
      <c r="F12" s="752"/>
      <c r="G12" s="635"/>
    </row>
    <row r="13" spans="1:8" s="639" customFormat="1" ht="12.75">
      <c r="A13" s="633" t="s">
        <v>147</v>
      </c>
      <c r="B13" s="633"/>
      <c r="C13" s="636"/>
      <c r="D13" s="753">
        <f>BCThuNhap_06203!B14</f>
        <v>45693</v>
      </c>
      <c r="E13" s="753"/>
      <c r="F13" s="753"/>
      <c r="G13" s="638"/>
    </row>
    <row r="14" spans="1:8" s="639" customFormat="1" ht="12.75">
      <c r="A14" s="638"/>
      <c r="B14" s="638"/>
      <c r="C14" s="638"/>
      <c r="D14" s="638"/>
      <c r="E14" s="637"/>
      <c r="F14" s="637"/>
      <c r="G14" s="638"/>
    </row>
    <row r="15" spans="1:8" s="639" customFormat="1" ht="25.5">
      <c r="A15" s="268" t="s">
        <v>298</v>
      </c>
      <c r="B15" s="268"/>
      <c r="C15" s="268" t="s">
        <v>1205</v>
      </c>
      <c r="D15" s="268" t="s">
        <v>149</v>
      </c>
      <c r="E15" s="268" t="s">
        <v>1235</v>
      </c>
      <c r="F15" s="268" t="s">
        <v>1191</v>
      </c>
      <c r="G15" s="638"/>
    </row>
    <row r="16" spans="1:8" s="639" customFormat="1" ht="24.75" customHeight="1">
      <c r="A16" s="268" t="s">
        <v>627</v>
      </c>
      <c r="B16" s="268"/>
      <c r="C16" s="268" t="s">
        <v>633</v>
      </c>
      <c r="D16" s="268"/>
      <c r="E16" s="268" t="s">
        <v>757</v>
      </c>
      <c r="F16" s="268" t="s">
        <v>757</v>
      </c>
      <c r="G16" s="638"/>
    </row>
    <row r="17" spans="1:10" s="646" customFormat="1" ht="38.25">
      <c r="A17" s="640" t="s">
        <v>51</v>
      </c>
      <c r="B17" s="640"/>
      <c r="C17" s="641" t="s">
        <v>1206</v>
      </c>
      <c r="D17" s="640" t="s">
        <v>1207</v>
      </c>
      <c r="E17" s="642">
        <f>F24</f>
        <v>0</v>
      </c>
      <c r="F17" s="642"/>
      <c r="G17" s="643"/>
      <c r="H17" s="644"/>
      <c r="I17" s="645"/>
      <c r="J17" s="644"/>
    </row>
    <row r="18" spans="1:10" s="646" customFormat="1" ht="63.75">
      <c r="A18" s="640" t="s">
        <v>61</v>
      </c>
      <c r="B18" s="640"/>
      <c r="C18" s="641" t="s">
        <v>1208</v>
      </c>
      <c r="D18" s="640" t="s">
        <v>1209</v>
      </c>
      <c r="E18" s="642">
        <f>+E19+E20</f>
        <v>5446758904</v>
      </c>
      <c r="F18" s="642"/>
      <c r="G18" s="643"/>
      <c r="H18" s="644"/>
      <c r="I18" s="645"/>
      <c r="J18" s="644"/>
    </row>
    <row r="19" spans="1:10" s="652" customFormat="1" ht="51">
      <c r="A19" s="647"/>
      <c r="B19" s="647" t="s">
        <v>105</v>
      </c>
      <c r="C19" s="648" t="s">
        <v>1210</v>
      </c>
      <c r="D19" s="647" t="s">
        <v>1211</v>
      </c>
      <c r="E19" s="171">
        <f>BCKetQuaHoatDong_06028!D63</f>
        <v>5446758904</v>
      </c>
      <c r="F19" s="649"/>
      <c r="G19" s="650"/>
      <c r="H19" s="651"/>
      <c r="I19" s="645"/>
      <c r="J19" s="644"/>
    </row>
    <row r="20" spans="1:10" s="652" customFormat="1" ht="51">
      <c r="A20" s="647"/>
      <c r="B20" s="647" t="s">
        <v>107</v>
      </c>
      <c r="C20" s="648" t="s">
        <v>1212</v>
      </c>
      <c r="D20" s="647" t="s">
        <v>1213</v>
      </c>
      <c r="E20" s="649">
        <v>0</v>
      </c>
      <c r="F20" s="649"/>
      <c r="G20" s="650"/>
      <c r="I20" s="645"/>
      <c r="J20" s="644"/>
    </row>
    <row r="21" spans="1:10" s="646" customFormat="1" ht="63.75">
      <c r="A21" s="640" t="s">
        <v>114</v>
      </c>
      <c r="B21" s="640"/>
      <c r="C21" s="641" t="s">
        <v>1214</v>
      </c>
      <c r="D21" s="640" t="s">
        <v>1215</v>
      </c>
      <c r="E21" s="653">
        <f>+E22+E23</f>
        <v>54805377989</v>
      </c>
      <c r="F21" s="642"/>
      <c r="G21" s="643"/>
      <c r="H21" s="644"/>
      <c r="I21" s="645"/>
      <c r="J21" s="644"/>
    </row>
    <row r="22" spans="1:10" s="652" customFormat="1" ht="38.25">
      <c r="A22" s="647"/>
      <c r="B22" s="647" t="s">
        <v>1216</v>
      </c>
      <c r="C22" s="648" t="s">
        <v>1217</v>
      </c>
      <c r="D22" s="647" t="s">
        <v>1218</v>
      </c>
      <c r="E22" s="219">
        <f>BCKetQuaHoatDong_06028!D66</f>
        <v>80581832745</v>
      </c>
      <c r="F22" s="649"/>
      <c r="G22" s="650"/>
      <c r="H22" s="651"/>
      <c r="I22" s="645"/>
      <c r="J22" s="644"/>
    </row>
    <row r="23" spans="1:10" s="652" customFormat="1" ht="25.5">
      <c r="A23" s="647"/>
      <c r="B23" s="647" t="s">
        <v>1219</v>
      </c>
      <c r="C23" s="648" t="s">
        <v>1220</v>
      </c>
      <c r="D23" s="647" t="s">
        <v>1221</v>
      </c>
      <c r="E23" s="219">
        <f>BCKetQuaHoatDong_06028!D67</f>
        <v>-25776454756</v>
      </c>
      <c r="F23" s="649"/>
      <c r="G23" s="650"/>
      <c r="H23" s="651"/>
      <c r="I23" s="645"/>
      <c r="J23" s="644"/>
    </row>
    <row r="24" spans="1:10" s="646" customFormat="1" ht="38.25">
      <c r="A24" s="640" t="s">
        <v>115</v>
      </c>
      <c r="B24" s="640"/>
      <c r="C24" s="641" t="s">
        <v>1222</v>
      </c>
      <c r="D24" s="640" t="s">
        <v>1223</v>
      </c>
      <c r="E24" s="653">
        <f>+E17+E18+E21</f>
        <v>60252136893</v>
      </c>
      <c r="F24" s="653"/>
      <c r="G24" s="643"/>
      <c r="H24" s="645"/>
      <c r="I24" s="645"/>
      <c r="J24" s="644"/>
    </row>
    <row r="25" spans="1:10" s="652" customFormat="1" ht="12.75">
      <c r="A25" s="650"/>
      <c r="B25" s="650"/>
      <c r="C25" s="650"/>
      <c r="D25" s="650"/>
      <c r="E25" s="654"/>
      <c r="F25" s="654"/>
      <c r="G25" s="650"/>
      <c r="I25" s="655"/>
      <c r="J25" s="655"/>
    </row>
    <row r="26" spans="1:10" s="652" customFormat="1" ht="12.75">
      <c r="A26" s="656" t="s">
        <v>195</v>
      </c>
      <c r="B26" s="650"/>
      <c r="C26" s="654"/>
      <c r="D26" s="650"/>
      <c r="E26" s="657" t="s">
        <v>196</v>
      </c>
      <c r="F26" s="654"/>
      <c r="G26" s="650"/>
    </row>
    <row r="27" spans="1:10" s="652" customFormat="1" ht="12.75">
      <c r="A27" s="658" t="s">
        <v>197</v>
      </c>
      <c r="B27" s="650"/>
      <c r="C27" s="654"/>
      <c r="D27" s="650"/>
      <c r="E27" s="659" t="s">
        <v>198</v>
      </c>
      <c r="F27" s="654"/>
      <c r="G27" s="650"/>
    </row>
    <row r="28" spans="1:10" s="652" customFormat="1" ht="12.75">
      <c r="A28" s="650"/>
      <c r="B28" s="650"/>
      <c r="C28" s="654"/>
      <c r="D28" s="650"/>
      <c r="E28" s="654"/>
      <c r="F28" s="654"/>
      <c r="G28" s="650"/>
    </row>
    <row r="29" spans="1:10" s="652" customFormat="1" ht="12.75">
      <c r="A29" s="650"/>
      <c r="B29" s="650"/>
      <c r="C29" s="654"/>
      <c r="D29" s="650"/>
      <c r="E29" s="654"/>
      <c r="F29" s="654"/>
      <c r="G29" s="650"/>
    </row>
    <row r="30" spans="1:10" s="652" customFormat="1" ht="12.75">
      <c r="A30" s="650"/>
      <c r="B30" s="650"/>
      <c r="C30" s="654"/>
      <c r="D30" s="650"/>
      <c r="E30" s="654"/>
      <c r="F30" s="654"/>
      <c r="G30" s="650"/>
    </row>
    <row r="31" spans="1:10" s="652" customFormat="1" ht="12.75">
      <c r="A31" s="650"/>
      <c r="B31" s="650"/>
      <c r="C31" s="654"/>
      <c r="D31" s="650"/>
      <c r="E31" s="654"/>
      <c r="F31" s="654"/>
      <c r="G31" s="650"/>
    </row>
    <row r="32" spans="1:10" s="652" customFormat="1" ht="12.75">
      <c r="A32" s="650"/>
      <c r="B32" s="650"/>
      <c r="C32" s="654"/>
      <c r="D32" s="650"/>
      <c r="E32" s="654"/>
      <c r="F32" s="654"/>
      <c r="G32" s="650"/>
    </row>
    <row r="33" spans="1:7" s="652" customFormat="1" ht="12.75">
      <c r="A33" s="650"/>
      <c r="B33" s="650"/>
      <c r="C33" s="654"/>
      <c r="D33" s="650"/>
      <c r="E33" s="654"/>
      <c r="F33" s="654"/>
      <c r="G33" s="650"/>
    </row>
    <row r="34" spans="1:7" s="652" customFormat="1" ht="12.75">
      <c r="A34" s="650"/>
      <c r="B34" s="650"/>
      <c r="C34" s="654"/>
      <c r="D34" s="650"/>
      <c r="E34" s="654"/>
      <c r="F34" s="654"/>
      <c r="G34" s="650"/>
    </row>
    <row r="35" spans="1:7" s="652" customFormat="1" ht="12.75">
      <c r="A35" s="650"/>
      <c r="B35" s="650"/>
      <c r="C35" s="654"/>
      <c r="D35" s="650"/>
      <c r="E35" s="654"/>
      <c r="F35" s="654"/>
      <c r="G35" s="650"/>
    </row>
    <row r="36" spans="1:7" s="652" customFormat="1" ht="12.75">
      <c r="A36" s="660"/>
      <c r="B36" s="660"/>
      <c r="C36" s="661"/>
      <c r="D36" s="660"/>
      <c r="E36" s="661"/>
      <c r="F36" s="661"/>
      <c r="G36" s="660"/>
    </row>
    <row r="37" spans="1:7" s="652" customFormat="1" ht="12.75">
      <c r="A37" s="656" t="s">
        <v>592</v>
      </c>
      <c r="B37" s="650"/>
      <c r="C37" s="654"/>
      <c r="D37" s="650"/>
      <c r="E37" s="316" t="s">
        <v>962</v>
      </c>
      <c r="F37" s="654"/>
      <c r="G37" s="660"/>
    </row>
    <row r="38" spans="1:7" s="652" customFormat="1" ht="12.75">
      <c r="A38" s="656" t="str">
        <f>'[2]Tong quat'!C20</f>
        <v>Bùi Ngọc Anh</v>
      </c>
      <c r="B38" s="650"/>
      <c r="C38" s="654"/>
      <c r="D38" s="650"/>
      <c r="E38" s="316" t="s">
        <v>963</v>
      </c>
      <c r="F38" s="654"/>
      <c r="G38" s="650"/>
    </row>
    <row r="39" spans="1:7" s="652" customFormat="1" ht="12.75">
      <c r="A39" s="650" t="s">
        <v>595</v>
      </c>
      <c r="B39" s="650"/>
      <c r="C39" s="654"/>
      <c r="D39" s="650"/>
      <c r="E39" s="317" t="s">
        <v>798</v>
      </c>
      <c r="F39" s="654"/>
      <c r="G39" s="650"/>
    </row>
    <row r="40" spans="1:7" s="639" customFormat="1" ht="12.75">
      <c r="A40" s="638"/>
      <c r="B40" s="638"/>
      <c r="C40" s="638"/>
      <c r="D40" s="638"/>
      <c r="E40" s="637"/>
      <c r="F40" s="637"/>
      <c r="G40" s="638"/>
    </row>
    <row r="41" spans="1:7" s="639" customFormat="1" ht="12.75">
      <c r="E41" s="662"/>
      <c r="F41" s="662"/>
    </row>
    <row r="42" spans="1:7" s="639" customFormat="1" ht="12.75">
      <c r="E42" s="662"/>
      <c r="F42" s="662"/>
    </row>
    <row r="43" spans="1:7" s="639" customFormat="1" ht="12.75">
      <c r="E43" s="662"/>
      <c r="F43" s="662"/>
    </row>
    <row r="44" spans="1:7" s="639" customFormat="1" ht="12.75">
      <c r="E44" s="662"/>
      <c r="F44" s="662"/>
    </row>
  </sheetData>
  <mergeCells count="14">
    <mergeCell ref="D12:F12"/>
    <mergeCell ref="D13:F13"/>
    <mergeCell ref="A9:C9"/>
    <mergeCell ref="D9:G9"/>
    <mergeCell ref="A10:C10"/>
    <mergeCell ref="D10:F10"/>
    <mergeCell ref="A11:C11"/>
    <mergeCell ref="D11:G11"/>
    <mergeCell ref="A1:F1"/>
    <mergeCell ref="A2:F2"/>
    <mergeCell ref="A3:G4"/>
    <mergeCell ref="A6:G6"/>
    <mergeCell ref="A8:C8"/>
    <mergeCell ref="D8:G8"/>
  </mergeCells>
  <conditionalFormatting sqref="A1">
    <cfRule type="colorScale" priority="1">
      <colorScale>
        <cfvo type="min"/>
        <cfvo type="max"/>
        <color rgb="FFFF7128"/>
        <color rgb="FFFFEF9C"/>
      </colorScale>
    </cfRule>
  </conditionalFormatting>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rHTe4joM5gVNEL/pO6wOY5x0vrx4SM4hovdtglcMQtY=</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oNLj8tb54YmdYsKj8uZKrX/nGBl4k5KfLfpYJXaeBUU=</DigestValue>
    </Reference>
  </SignedInfo>
  <SignatureValue>OSDLzmyAFeicpJBtXkRNfSK1wK3fZpWNnwkJ5IEGdAN5SWNiX1ilW2m/KMAm40lMV8ZQSEcrg2sj
1d/EvAhiG0mbzEQr9E9U5xKZ+NKsTZO9b1itoVkoopCIf14tEtXYTlrFB/9FezQ12zT/MJMiKyKQ
MnDH2UTH2DTB2bv0PA2MdHUGX414d+2EGb7RUfqYi6c+qqD4j3od2MYiju8N1h2XGvXM+p8kUwg8
VME3GTLEUBVYUMcpM4QAM9axSBsg6HWlADHJ76YBBmauqC1bnT4sCr9dzNVaDK00EtPi6gkLdlNF
KnM9jmAezv/CfZ5cH2to2V9we+kzGgxl5UPiJQ==</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Transform>
          <Transform Algorithm="http://www.w3.org/TR/2001/REC-xml-c14n-20010315"/>
        </Transforms>
        <DigestMethod Algorithm="http://www.w3.org/2001/04/xmlenc#sha256"/>
        <DigestValue>rOBV3rcr5DyzYwenXEWdE/V0aVD1Xu+P82oQKwws5Mc=</DigestValue>
      </Reference>
      <Reference URI="/xl/calcChain.xml?ContentType=application/vnd.openxmlformats-officedocument.spreadsheetml.calcChain+xml">
        <DigestMethod Algorithm="http://www.w3.org/2001/04/xmlenc#sha256"/>
        <DigestValue>JpWButuj52eCDd4DI9dvREOnyefUEUan4tqYWUX59xU=</DigestValue>
      </Reference>
      <Reference URI="/xl/comments1.xml?ContentType=application/vnd.openxmlformats-officedocument.spreadsheetml.comments+xml">
        <DigestMethod Algorithm="http://www.w3.org/2001/04/xmlenc#sha256"/>
        <DigestValue>9DgO+lmHKMGJGkUrPe47sOPJUu5FU+QzEvOHQUVI9NA=</DigestValue>
      </Reference>
      <Reference URI="/xl/comments2.xml?ContentType=application/vnd.openxmlformats-officedocument.spreadsheetml.comments+xml">
        <DigestMethod Algorithm="http://www.w3.org/2001/04/xmlenc#sha256"/>
        <DigestValue>7O1rG3Vo5hbLTMuBl1FxdXsT5OMfvVqFfJZRWDLRvJ0=</DigestValue>
      </Reference>
      <Reference URI="/xl/comments3.xml?ContentType=application/vnd.openxmlformats-officedocument.spreadsheetml.comments+xml">
        <DigestMethod Algorithm="http://www.w3.org/2001/04/xmlenc#sha256"/>
        <DigestValue>m1VXjQ3n7REP6JdvwOAL114MpBxP9zvroySckyZbDSc=</DigestValue>
      </Reference>
      <Reference URI="/xl/comments4.xml?ContentType=application/vnd.openxmlformats-officedocument.spreadsheetml.comments+xml">
        <DigestMethod Algorithm="http://www.w3.org/2001/04/xmlenc#sha256"/>
        <DigestValue>Am3iiTAL6Qgj7HjWtTUiD0K6hVR1damGVjB2bW1wee8=</DigestValue>
      </Reference>
      <Reference URI="/xl/comments5.xml?ContentType=application/vnd.openxmlformats-officedocument.spreadsheetml.comments+xml">
        <DigestMethod Algorithm="http://www.w3.org/2001/04/xmlenc#sha256"/>
        <DigestValue>XUP7++EOB5tiLbwoHesyCwg2gIWAgYxId5W1D7UQ8Xc=</DigestValue>
      </Reference>
      <Reference URI="/xl/comments6.xml?ContentType=application/vnd.openxmlformats-officedocument.spreadsheetml.comments+xml">
        <DigestMethod Algorithm="http://www.w3.org/2001/04/xmlenc#sha256"/>
        <DigestValue>ctIVVGB5MjiyrJ/R2C4nWJ9xIjRbkO/2mhagSydJpdE=</DigestValue>
      </Reference>
      <Reference URI="/xl/comments7.xml?ContentType=application/vnd.openxmlformats-officedocument.spreadsheetml.comments+xml">
        <DigestMethod Algorithm="http://www.w3.org/2001/04/xmlenc#sha256"/>
        <DigestValue>IsUuw9mVqXjrKubM/cQRBIkQ47U7kJq3Nv3uqhBvqyE=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10.xml?ContentType=application/vnd.openxmlformats-officedocument.drawing+xml">
        <DigestMethod Algorithm="http://www.w3.org/2001/04/xmlenc#sha256"/>
        <DigestValue>hXTsUW1xkZbNEMac5VaCU6MyyjappzBwnZXTPyi9Gqo=</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drawings/drawing9.xml?ContentType=application/vnd.openxmlformats-officedocument.drawing+xml">
        <DigestMethod Algorithm="http://www.w3.org/2001/04/xmlenc#sha256"/>
        <DigestValue>ox5wTGT1iSw8dDlLirb+cBy1Iw60m8158YjCXX7vV4k=</DigestValue>
      </Reference>
      <Reference URI="/xl/drawings/vmlDrawing1.vml?ContentType=application/vnd.openxmlformats-officedocument.vmlDrawing">
        <DigestMethod Algorithm="http://www.w3.org/2001/04/xmlenc#sha256"/>
        <DigestValue>W6apQsMb2z/DuTMNc5KvN7BcjFZnbI3Oj0TK++zkmCs=</DigestValue>
      </Reference>
      <Reference URI="/xl/drawings/vmlDrawing2.vml?ContentType=application/vnd.openxmlformats-officedocument.vmlDrawing">
        <DigestMethod Algorithm="http://www.w3.org/2001/04/xmlenc#sha256"/>
        <DigestValue>5CxlpnNFGY8vN87atTJc9eeMbOb6C36VAhihDjtFTqU=</DigestValue>
      </Reference>
      <Reference URI="/xl/drawings/vmlDrawing3.vml?ContentType=application/vnd.openxmlformats-officedocument.vmlDrawing">
        <DigestMethod Algorithm="http://www.w3.org/2001/04/xmlenc#sha256"/>
        <DigestValue>PQATIEE08tN0pGQjo6otVPr5Y5C916yFiGhgBF6clzk=</DigestValue>
      </Reference>
      <Reference URI="/xl/drawings/vmlDrawing4.vml?ContentType=application/vnd.openxmlformats-officedocument.vmlDrawing">
        <DigestMethod Algorithm="http://www.w3.org/2001/04/xmlenc#sha256"/>
        <DigestValue>ppgweuXFbBndm2c/u74QLgkfafwmQMJDfbvDcMFBiVw=</DigestValue>
      </Reference>
      <Reference URI="/xl/drawings/vmlDrawing5.vml?ContentType=application/vnd.openxmlformats-officedocument.vmlDrawing">
        <DigestMethod Algorithm="http://www.w3.org/2001/04/xmlenc#sha256"/>
        <DigestValue>Gz/1qua8lVblOporK5xhaY24ZNXyJ9pv3UISTESPZ+s=</DigestValue>
      </Reference>
      <Reference URI="/xl/drawings/vmlDrawing6.vml?ContentType=application/vnd.openxmlformats-officedocument.vmlDrawing">
        <DigestMethod Algorithm="http://www.w3.org/2001/04/xmlenc#sha256"/>
        <DigestValue>lBSjvROMl9+ommWFTLThr7+MFbOKJs0AU2rfk655UcY=</DigestValue>
      </Reference>
      <Reference URI="/xl/drawings/vmlDrawing7.vml?ContentType=application/vnd.openxmlformats-officedocument.vmlDrawing">
        <DigestMethod Algorithm="http://www.w3.org/2001/04/xmlenc#sha256"/>
        <DigestValue>vP6gXaRVmeEpTBIZ4Bc98P73FuE2lUThinpS9wvGqYw=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B0RmrWzJloeh5yuhkYzOgcaTxT8igWvI2MouM4+y4HA=</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externalLinks/externalLink2.xml?ContentType=application/vnd.openxmlformats-officedocument.spreadsheetml.externalLink+xml">
        <DigestMethod Algorithm="http://www.w3.org/2001/04/xmlenc#sha256"/>
        <DigestValue>BBcGx6TZCo//g17StcldCICITKZmGYPHREhMXB3QRew=</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10.bin?ContentType=application/vnd.openxmlformats-officedocument.spreadsheetml.printerSettings">
        <DigestMethod Algorithm="http://www.w3.org/2001/04/xmlenc#sha256"/>
        <DigestValue>5ppJOgBrrF4Iu10ORIrRJU8JYyc5JvYKYHNdM27wEYA=</DigestValue>
      </Reference>
      <Reference URI="/xl/printerSettings/printerSettings11.bin?ContentType=application/vnd.openxmlformats-officedocument.spreadsheetml.printerSettings">
        <DigestMethod Algorithm="http://www.w3.org/2001/04/xmlenc#sha256"/>
        <DigestValue>CRbRJxywpewNBdxAOtWcRUW0DlVEge6UqaPLlvrjMy8=</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Rjl3xArLKvUE5M4q8CQqqopqSRYMwPV9nIyIGF1cpKA=</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printerSettings/printerSettings9.bin?ContentType=application/vnd.openxmlformats-officedocument.spreadsheetml.printerSettings">
        <DigestMethod Algorithm="http://www.w3.org/2001/04/xmlenc#sha256"/>
        <DigestValue>PkuHJZLesJq9Jbd3d/ZQrEnZYX6U0HwrREOth5ojFA8=</DigestValue>
      </Reference>
      <Reference URI="/xl/sharedStrings.xml?ContentType=application/vnd.openxmlformats-officedocument.spreadsheetml.sharedStrings+xml">
        <DigestMethod Algorithm="http://www.w3.org/2001/04/xmlenc#sha256"/>
        <DigestValue>KBwdfqxwd2sN2KixXs7EXMBR7I07imugqNtU0aLxhww=</DigestValue>
      </Reference>
      <Reference URI="/xl/styles.xml?ContentType=application/vnd.openxmlformats-officedocument.spreadsheetml.styles+xml">
        <DigestMethod Algorithm="http://www.w3.org/2001/04/xmlenc#sha256"/>
        <DigestValue>WjkNPvPjfZdwoFfaPmbVfTQDmGegZKTArLG3jwCrUxU=</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KvP7+wcz6fbUhqmaF3uDdEogjFd0EOtJ58UALNniI50=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saqNn/7Sysb8Vif1cqDekp8IJEMeugEwj466sdSc/Ek=</DigestValue>
      </Reference>
      <Reference URI="/xl/worksheets/sheet10.xml?ContentType=application/vnd.openxmlformats-officedocument.spreadsheetml.worksheet+xml">
        <DigestMethod Algorithm="http://www.w3.org/2001/04/xmlenc#sha256"/>
        <DigestValue>FddI1rB488kg7QYgantGDrUKSMGYQ7Kpd5UibJippmQ=</DigestValue>
      </Reference>
      <Reference URI="/xl/worksheets/sheet11.xml?ContentType=application/vnd.openxmlformats-officedocument.spreadsheetml.worksheet+xml">
        <DigestMethod Algorithm="http://www.w3.org/2001/04/xmlenc#sha256"/>
        <DigestValue>0AxDZgmitLHsYTrV2zpXbNvJkYtEL8zkGM2ycI+AStI=</DigestValue>
      </Reference>
      <Reference URI="/xl/worksheets/sheet12.xml?ContentType=application/vnd.openxmlformats-officedocument.spreadsheetml.worksheet+xml">
        <DigestMethod Algorithm="http://www.w3.org/2001/04/xmlenc#sha256"/>
        <DigestValue>yNEek7K2Dc8F3rHzuXVEg3dTJpqOiJo1AynuqCIzCPg=</DigestValue>
      </Reference>
      <Reference URI="/xl/worksheets/sheet13.xml?ContentType=application/vnd.openxmlformats-officedocument.spreadsheetml.worksheet+xml">
        <DigestMethod Algorithm="http://www.w3.org/2001/04/xmlenc#sha256"/>
        <DigestValue>vBrSSDBzQUrBytETZOw3ccZeMTJfV8GJhQCK6OuPnUo=</DigestValue>
      </Reference>
      <Reference URI="/xl/worksheets/sheet14.xml?ContentType=application/vnd.openxmlformats-officedocument.spreadsheetml.worksheet+xml">
        <DigestMethod Algorithm="http://www.w3.org/2001/04/xmlenc#sha256"/>
        <DigestValue>4Q964Gm0lmeOaecTR/1nSkqOTIXc61OB0aOw9VjeiSQ=</DigestValue>
      </Reference>
      <Reference URI="/xl/worksheets/sheet15.xml?ContentType=application/vnd.openxmlformats-officedocument.spreadsheetml.worksheet+xml">
        <DigestMethod Algorithm="http://www.w3.org/2001/04/xmlenc#sha256"/>
        <DigestValue>oZowMUKyWwU5hn2hhj9N3uKx2PQAy65b2f5qYPdnoDs=</DigestValue>
      </Reference>
      <Reference URI="/xl/worksheets/sheet16.xml?ContentType=application/vnd.openxmlformats-officedocument.spreadsheetml.worksheet+xml">
        <DigestMethod Algorithm="http://www.w3.org/2001/04/xmlenc#sha256"/>
        <DigestValue>DN2Yk537cRhOK/xcWMm4AeahrqHhRcSGOu4iIqrwvs4=</DigestValue>
      </Reference>
      <Reference URI="/xl/worksheets/sheet17.xml?ContentType=application/vnd.openxmlformats-officedocument.spreadsheetml.worksheet+xml">
        <DigestMethod Algorithm="http://www.w3.org/2001/04/xmlenc#sha256"/>
        <DigestValue>lX26jh1xctxrRCnMOAOcvRVA69J+tM/jygsM4fF5hT0=</DigestValue>
      </Reference>
      <Reference URI="/xl/worksheets/sheet18.xml?ContentType=application/vnd.openxmlformats-officedocument.spreadsheetml.worksheet+xml">
        <DigestMethod Algorithm="http://www.w3.org/2001/04/xmlenc#sha256"/>
        <DigestValue>n80Izib7ofRhawS/bCbDRgZAKMkrZMTpx+s1RUU5nCc=</DigestValue>
      </Reference>
      <Reference URI="/xl/worksheets/sheet19.xml?ContentType=application/vnd.openxmlformats-officedocument.spreadsheetml.worksheet+xml">
        <DigestMethod Algorithm="http://www.w3.org/2001/04/xmlenc#sha256"/>
        <DigestValue>8vdpnIqesbmt8Hxp3UFXr3tqlkfXI9ugS0GPfRYtjUE=</DigestValue>
      </Reference>
      <Reference URI="/xl/worksheets/sheet2.xml?ContentType=application/vnd.openxmlformats-officedocument.spreadsheetml.worksheet+xml">
        <DigestMethod Algorithm="http://www.w3.org/2001/04/xmlenc#sha256"/>
        <DigestValue>RO51stYSmubxXWRqbBOHxZAnpKYSRXgh6QPY1vh8VnY=</DigestValue>
      </Reference>
      <Reference URI="/xl/worksheets/sheet3.xml?ContentType=application/vnd.openxmlformats-officedocument.spreadsheetml.worksheet+xml">
        <DigestMethod Algorithm="http://www.w3.org/2001/04/xmlenc#sha256"/>
        <DigestValue>cmWtSozw7GgTF250Ec4vM78XnRmvIqP7UxaSKfdf1LM=</DigestValue>
      </Reference>
      <Reference URI="/xl/worksheets/sheet4.xml?ContentType=application/vnd.openxmlformats-officedocument.spreadsheetml.worksheet+xml">
        <DigestMethod Algorithm="http://www.w3.org/2001/04/xmlenc#sha256"/>
        <DigestValue>rnNmMjo/3JhIwi12d2hnEabinkTgUwxYbFmhmK4gXxk=</DigestValue>
      </Reference>
      <Reference URI="/xl/worksheets/sheet5.xml?ContentType=application/vnd.openxmlformats-officedocument.spreadsheetml.worksheet+xml">
        <DigestMethod Algorithm="http://www.w3.org/2001/04/xmlenc#sha256"/>
        <DigestValue>8PGX7Pcj8t0wb4Ni2McRvXyCorwJdGXGJ96p+OpUnbA=</DigestValue>
      </Reference>
      <Reference URI="/xl/worksheets/sheet6.xml?ContentType=application/vnd.openxmlformats-officedocument.spreadsheetml.worksheet+xml">
        <DigestMethod Algorithm="http://www.w3.org/2001/04/xmlenc#sha256"/>
        <DigestValue>AwW+a+lXP4idadDx1PWjM6mrc4uDvJnR3yNKDk5Ri7s=</DigestValue>
      </Reference>
      <Reference URI="/xl/worksheets/sheet7.xml?ContentType=application/vnd.openxmlformats-officedocument.spreadsheetml.worksheet+xml">
        <DigestMethod Algorithm="http://www.w3.org/2001/04/xmlenc#sha256"/>
        <DigestValue>VDFovrBWnmwWjfbxX/1dh86hnKiskkXsBjnhOyMb+Nc=</DigestValue>
      </Reference>
      <Reference URI="/xl/worksheets/sheet8.xml?ContentType=application/vnd.openxmlformats-officedocument.spreadsheetml.worksheet+xml">
        <DigestMethod Algorithm="http://www.w3.org/2001/04/xmlenc#sha256"/>
        <DigestValue>KeIqdHctgHdQbhSqsSGXdQrRh6aGQ8xM9Qnojp4zHIw=</DigestValue>
      </Reference>
      <Reference URI="/xl/worksheets/sheet9.xml?ContentType=application/vnd.openxmlformats-officedocument.spreadsheetml.worksheet+xml">
        <DigestMethod Algorithm="http://www.w3.org/2001/04/xmlenc#sha256"/>
        <DigestValue>KYTTyIgRK8F3du4kPLbaocRoSlm0eZ9nzXyrWpKIgb4=</DigestValue>
      </Reference>
    </Manifest>
    <SignatureProperties>
      <SignatureProperty Id="idSignatureTime" Target="#idPackageSignature">
        <mdssi:SignatureTime xmlns:mdssi="http://schemas.openxmlformats.org/package/2006/digital-signature">
          <mdssi:Format>YYYY-MM-DDThh:mm:ssTZD</mdssi:Format>
          <mdssi:Value>2025-03-13T02:55:31Z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2025-03-13T02:55:31Z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R2EQMTX+p/TMw3RC47TK7kcPEHgapDJ/qMjXG9PB/Eo=</DigestValue>
    </Reference>
    <Reference Type="http://www.w3.org/2000/09/xmldsig#Object" URI="#idOfficeObject">
      <DigestMethod Algorithm="http://www.w3.org/2001/04/xmlenc#sha256"/>
      <DigestValue>HLlt2xb9k73LE+25Q3yAtmi7zqzKiQwlnxelWAAlac8=</DigestValue>
    </Reference>
    <Reference Type="http://uri.etsi.org/01903#SignedProperties" URI="#idSignedProperties">
      <Transforms>
        <Transform Algorithm="http://www.w3.org/TR/2001/REC-xml-c14n-20010315"/>
      </Transforms>
      <DigestMethod Algorithm="http://www.w3.org/2001/04/xmlenc#sha256"/>
      <DigestValue>ZVCveCMdXD6LzSjgBe8ZkqQiYM1CiH6jK6a3KEiSlzM=</DigestValue>
    </Reference>
  </SignedInfo>
  <SignatureValue>KpPs06xCT/h6xNmRJu3tOmRQPBIUtDlYkXFNoXHagfpxBFb65Nyl0je5ik7ehCvQtz3jihG+in3R
o+3+ZZTuId2VysD7t0lELP7ifWR2xF3ZRYfiJdMbCa5ShBpAEHRdeL1aVSqEChYT5FBfJvV2FodU
WURk5/WIDiyL89jYCo8mNYOcQd8ICRhbfceBiquoHSlWfsZSYXv5MSE9MxLt7tP8/f3xhdKODtW1
IuLKIYzJpoZMg18e0ffwJnjB/75f5Q2oFdsZcLy7F593ZBPl9vrszQ2mFNjMjYYJZVPaido+pemX
mziMq1q3ukJf1WT57+q1kV0/mAPNLCxjwihiJQ==</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rOBV3rcr5DyzYwenXEWdE/V0aVD1Xu+P82oQKwws5Mc=</DigestValue>
      </Reference>
      <Reference URI="/xl/calcChain.xml?ContentType=application/vnd.openxmlformats-officedocument.spreadsheetml.calcChain+xml">
        <DigestMethod Algorithm="http://www.w3.org/2001/04/xmlenc#sha256"/>
        <DigestValue>JpWButuj52eCDd4DI9dvREOnyefUEUan4tqYWUX59xU=</DigestValue>
      </Reference>
      <Reference URI="/xl/comments1.xml?ContentType=application/vnd.openxmlformats-officedocument.spreadsheetml.comments+xml">
        <DigestMethod Algorithm="http://www.w3.org/2001/04/xmlenc#sha256"/>
        <DigestValue>9DgO+lmHKMGJGkUrPe47sOPJUu5FU+QzEvOHQUVI9NA=</DigestValue>
      </Reference>
      <Reference URI="/xl/comments2.xml?ContentType=application/vnd.openxmlformats-officedocument.spreadsheetml.comments+xml">
        <DigestMethod Algorithm="http://www.w3.org/2001/04/xmlenc#sha256"/>
        <DigestValue>7O1rG3Vo5hbLTMuBl1FxdXsT5OMfvVqFfJZRWDLRvJ0=</DigestValue>
      </Reference>
      <Reference URI="/xl/comments3.xml?ContentType=application/vnd.openxmlformats-officedocument.spreadsheetml.comments+xml">
        <DigestMethod Algorithm="http://www.w3.org/2001/04/xmlenc#sha256"/>
        <DigestValue>m1VXjQ3n7REP6JdvwOAL114MpBxP9zvroySckyZbDSc=</DigestValue>
      </Reference>
      <Reference URI="/xl/comments4.xml?ContentType=application/vnd.openxmlformats-officedocument.spreadsheetml.comments+xml">
        <DigestMethod Algorithm="http://www.w3.org/2001/04/xmlenc#sha256"/>
        <DigestValue>Am3iiTAL6Qgj7HjWtTUiD0K6hVR1damGVjB2bW1wee8=</DigestValue>
      </Reference>
      <Reference URI="/xl/comments5.xml?ContentType=application/vnd.openxmlformats-officedocument.spreadsheetml.comments+xml">
        <DigestMethod Algorithm="http://www.w3.org/2001/04/xmlenc#sha256"/>
        <DigestValue>XUP7++EOB5tiLbwoHesyCwg2gIWAgYxId5W1D7UQ8Xc=</DigestValue>
      </Reference>
      <Reference URI="/xl/comments6.xml?ContentType=application/vnd.openxmlformats-officedocument.spreadsheetml.comments+xml">
        <DigestMethod Algorithm="http://www.w3.org/2001/04/xmlenc#sha256"/>
        <DigestValue>ctIVVGB5MjiyrJ/R2C4nWJ9xIjRbkO/2mhagSydJpdE=</DigestValue>
      </Reference>
      <Reference URI="/xl/comments7.xml?ContentType=application/vnd.openxmlformats-officedocument.spreadsheetml.comments+xml">
        <DigestMethod Algorithm="http://www.w3.org/2001/04/xmlenc#sha256"/>
        <DigestValue>IsUuw9mVqXjrKubM/cQRBIkQ47U7kJq3Nv3uqhBvqyE=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10.xml?ContentType=application/vnd.openxmlformats-officedocument.drawing+xml">
        <DigestMethod Algorithm="http://www.w3.org/2001/04/xmlenc#sha256"/>
        <DigestValue>hXTsUW1xkZbNEMac5VaCU6MyyjappzBwnZXTPyi9Gqo=</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drawings/drawing9.xml?ContentType=application/vnd.openxmlformats-officedocument.drawing+xml">
        <DigestMethod Algorithm="http://www.w3.org/2001/04/xmlenc#sha256"/>
        <DigestValue>ox5wTGT1iSw8dDlLirb+cBy1Iw60m8158YjCXX7vV4k=</DigestValue>
      </Reference>
      <Reference URI="/xl/drawings/vmlDrawing1.vml?ContentType=application/vnd.openxmlformats-officedocument.vmlDrawing">
        <DigestMethod Algorithm="http://www.w3.org/2001/04/xmlenc#sha256"/>
        <DigestValue>W6apQsMb2z/DuTMNc5KvN7BcjFZnbI3Oj0TK++zkmCs=</DigestValue>
      </Reference>
      <Reference URI="/xl/drawings/vmlDrawing2.vml?ContentType=application/vnd.openxmlformats-officedocument.vmlDrawing">
        <DigestMethod Algorithm="http://www.w3.org/2001/04/xmlenc#sha256"/>
        <DigestValue>5CxlpnNFGY8vN87atTJc9eeMbOb6C36VAhihDjtFTqU=</DigestValue>
      </Reference>
      <Reference URI="/xl/drawings/vmlDrawing3.vml?ContentType=application/vnd.openxmlformats-officedocument.vmlDrawing">
        <DigestMethod Algorithm="http://www.w3.org/2001/04/xmlenc#sha256"/>
        <DigestValue>PQATIEE08tN0pGQjo6otVPr5Y5C916yFiGhgBF6clzk=</DigestValue>
      </Reference>
      <Reference URI="/xl/drawings/vmlDrawing4.vml?ContentType=application/vnd.openxmlformats-officedocument.vmlDrawing">
        <DigestMethod Algorithm="http://www.w3.org/2001/04/xmlenc#sha256"/>
        <DigestValue>ppgweuXFbBndm2c/u74QLgkfafwmQMJDfbvDcMFBiVw=</DigestValue>
      </Reference>
      <Reference URI="/xl/drawings/vmlDrawing5.vml?ContentType=application/vnd.openxmlformats-officedocument.vmlDrawing">
        <DigestMethod Algorithm="http://www.w3.org/2001/04/xmlenc#sha256"/>
        <DigestValue>Gz/1qua8lVblOporK5xhaY24ZNXyJ9pv3UISTESPZ+s=</DigestValue>
      </Reference>
      <Reference URI="/xl/drawings/vmlDrawing6.vml?ContentType=application/vnd.openxmlformats-officedocument.vmlDrawing">
        <DigestMethod Algorithm="http://www.w3.org/2001/04/xmlenc#sha256"/>
        <DigestValue>lBSjvROMl9+ommWFTLThr7+MFbOKJs0AU2rfk655UcY=</DigestValue>
      </Reference>
      <Reference URI="/xl/drawings/vmlDrawing7.vml?ContentType=application/vnd.openxmlformats-officedocument.vmlDrawing">
        <DigestMethod Algorithm="http://www.w3.org/2001/04/xmlenc#sha256"/>
        <DigestValue>vP6gXaRVmeEpTBIZ4Bc98P73FuE2lUThinpS9wvGqYw=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B0RmrWzJloeh5yuhkYzOgcaTxT8igWvI2MouM4+y4HA=</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externalLinks/externalLink2.xml?ContentType=application/vnd.openxmlformats-officedocument.spreadsheetml.externalLink+xml">
        <DigestMethod Algorithm="http://www.w3.org/2001/04/xmlenc#sha256"/>
        <DigestValue>BBcGx6TZCo//g17StcldCICITKZmGYPHREhMXB3QRew=</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10.bin?ContentType=application/vnd.openxmlformats-officedocument.spreadsheetml.printerSettings">
        <DigestMethod Algorithm="http://www.w3.org/2001/04/xmlenc#sha256"/>
        <DigestValue>5ppJOgBrrF4Iu10ORIrRJU8JYyc5JvYKYHNdM27wEYA=</DigestValue>
      </Reference>
      <Reference URI="/xl/printerSettings/printerSettings11.bin?ContentType=application/vnd.openxmlformats-officedocument.spreadsheetml.printerSettings">
        <DigestMethod Algorithm="http://www.w3.org/2001/04/xmlenc#sha256"/>
        <DigestValue>CRbRJxywpewNBdxAOtWcRUW0DlVEge6UqaPLlvrjMy8=</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Rjl3xArLKvUE5M4q8CQqqopqSRYMwPV9nIyIGF1cpKA=</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printerSettings/printerSettings9.bin?ContentType=application/vnd.openxmlformats-officedocument.spreadsheetml.printerSettings">
        <DigestMethod Algorithm="http://www.w3.org/2001/04/xmlenc#sha256"/>
        <DigestValue>PkuHJZLesJq9Jbd3d/ZQrEnZYX6U0HwrREOth5ojFA8=</DigestValue>
      </Reference>
      <Reference URI="/xl/sharedStrings.xml?ContentType=application/vnd.openxmlformats-officedocument.spreadsheetml.sharedStrings+xml">
        <DigestMethod Algorithm="http://www.w3.org/2001/04/xmlenc#sha256"/>
        <DigestValue>KBwdfqxwd2sN2KixXs7EXMBR7I07imugqNtU0aLxhww=</DigestValue>
      </Reference>
      <Reference URI="/xl/styles.xml?ContentType=application/vnd.openxmlformats-officedocument.spreadsheetml.styles+xml">
        <DigestMethod Algorithm="http://www.w3.org/2001/04/xmlenc#sha256"/>
        <DigestValue>WjkNPvPjfZdwoFfaPmbVfTQDmGegZKTArLG3jwCrUxU=</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KvP7+wcz6fbUhqmaF3uDdEogjFd0EOtJ58UALNniI50=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saqNn/7Sysb8Vif1cqDekp8IJEMeugEwj466sdSc/Ek=</DigestValue>
      </Reference>
      <Reference URI="/xl/worksheets/sheet10.xml?ContentType=application/vnd.openxmlformats-officedocument.spreadsheetml.worksheet+xml">
        <DigestMethod Algorithm="http://www.w3.org/2001/04/xmlenc#sha256"/>
        <DigestValue>FddI1rB488kg7QYgantGDrUKSMGYQ7Kpd5UibJippmQ=</DigestValue>
      </Reference>
      <Reference URI="/xl/worksheets/sheet11.xml?ContentType=application/vnd.openxmlformats-officedocument.spreadsheetml.worksheet+xml">
        <DigestMethod Algorithm="http://www.w3.org/2001/04/xmlenc#sha256"/>
        <DigestValue>0AxDZgmitLHsYTrV2zpXbNvJkYtEL8zkGM2ycI+AStI=</DigestValue>
      </Reference>
      <Reference URI="/xl/worksheets/sheet12.xml?ContentType=application/vnd.openxmlformats-officedocument.spreadsheetml.worksheet+xml">
        <DigestMethod Algorithm="http://www.w3.org/2001/04/xmlenc#sha256"/>
        <DigestValue>yNEek7K2Dc8F3rHzuXVEg3dTJpqOiJo1AynuqCIzCPg=</DigestValue>
      </Reference>
      <Reference URI="/xl/worksheets/sheet13.xml?ContentType=application/vnd.openxmlformats-officedocument.spreadsheetml.worksheet+xml">
        <DigestMethod Algorithm="http://www.w3.org/2001/04/xmlenc#sha256"/>
        <DigestValue>vBrSSDBzQUrBytETZOw3ccZeMTJfV8GJhQCK6OuPnUo=</DigestValue>
      </Reference>
      <Reference URI="/xl/worksheets/sheet14.xml?ContentType=application/vnd.openxmlformats-officedocument.spreadsheetml.worksheet+xml">
        <DigestMethod Algorithm="http://www.w3.org/2001/04/xmlenc#sha256"/>
        <DigestValue>4Q964Gm0lmeOaecTR/1nSkqOTIXc61OB0aOw9VjeiSQ=</DigestValue>
      </Reference>
      <Reference URI="/xl/worksheets/sheet15.xml?ContentType=application/vnd.openxmlformats-officedocument.spreadsheetml.worksheet+xml">
        <DigestMethod Algorithm="http://www.w3.org/2001/04/xmlenc#sha256"/>
        <DigestValue>oZowMUKyWwU5hn2hhj9N3uKx2PQAy65b2f5qYPdnoDs=</DigestValue>
      </Reference>
      <Reference URI="/xl/worksheets/sheet16.xml?ContentType=application/vnd.openxmlformats-officedocument.spreadsheetml.worksheet+xml">
        <DigestMethod Algorithm="http://www.w3.org/2001/04/xmlenc#sha256"/>
        <DigestValue>DN2Yk537cRhOK/xcWMm4AeahrqHhRcSGOu4iIqrwvs4=</DigestValue>
      </Reference>
      <Reference URI="/xl/worksheets/sheet17.xml?ContentType=application/vnd.openxmlformats-officedocument.spreadsheetml.worksheet+xml">
        <DigestMethod Algorithm="http://www.w3.org/2001/04/xmlenc#sha256"/>
        <DigestValue>lX26jh1xctxrRCnMOAOcvRVA69J+tM/jygsM4fF5hT0=</DigestValue>
      </Reference>
      <Reference URI="/xl/worksheets/sheet18.xml?ContentType=application/vnd.openxmlformats-officedocument.spreadsheetml.worksheet+xml">
        <DigestMethod Algorithm="http://www.w3.org/2001/04/xmlenc#sha256"/>
        <DigestValue>n80Izib7ofRhawS/bCbDRgZAKMkrZMTpx+s1RUU5nCc=</DigestValue>
      </Reference>
      <Reference URI="/xl/worksheets/sheet19.xml?ContentType=application/vnd.openxmlformats-officedocument.spreadsheetml.worksheet+xml">
        <DigestMethod Algorithm="http://www.w3.org/2001/04/xmlenc#sha256"/>
        <DigestValue>8vdpnIqesbmt8Hxp3UFXr3tqlkfXI9ugS0GPfRYtjUE=</DigestValue>
      </Reference>
      <Reference URI="/xl/worksheets/sheet2.xml?ContentType=application/vnd.openxmlformats-officedocument.spreadsheetml.worksheet+xml">
        <DigestMethod Algorithm="http://www.w3.org/2001/04/xmlenc#sha256"/>
        <DigestValue>RO51stYSmubxXWRqbBOHxZAnpKYSRXgh6QPY1vh8VnY=</DigestValue>
      </Reference>
      <Reference URI="/xl/worksheets/sheet3.xml?ContentType=application/vnd.openxmlformats-officedocument.spreadsheetml.worksheet+xml">
        <DigestMethod Algorithm="http://www.w3.org/2001/04/xmlenc#sha256"/>
        <DigestValue>cmWtSozw7GgTF250Ec4vM78XnRmvIqP7UxaSKfdf1LM=</DigestValue>
      </Reference>
      <Reference URI="/xl/worksheets/sheet4.xml?ContentType=application/vnd.openxmlformats-officedocument.spreadsheetml.worksheet+xml">
        <DigestMethod Algorithm="http://www.w3.org/2001/04/xmlenc#sha256"/>
        <DigestValue>rnNmMjo/3JhIwi12d2hnEabinkTgUwxYbFmhmK4gXxk=</DigestValue>
      </Reference>
      <Reference URI="/xl/worksheets/sheet5.xml?ContentType=application/vnd.openxmlformats-officedocument.spreadsheetml.worksheet+xml">
        <DigestMethod Algorithm="http://www.w3.org/2001/04/xmlenc#sha256"/>
        <DigestValue>8PGX7Pcj8t0wb4Ni2McRvXyCorwJdGXGJ96p+OpUnbA=</DigestValue>
      </Reference>
      <Reference URI="/xl/worksheets/sheet6.xml?ContentType=application/vnd.openxmlformats-officedocument.spreadsheetml.worksheet+xml">
        <DigestMethod Algorithm="http://www.w3.org/2001/04/xmlenc#sha256"/>
        <DigestValue>AwW+a+lXP4idadDx1PWjM6mrc4uDvJnR3yNKDk5Ri7s=</DigestValue>
      </Reference>
      <Reference URI="/xl/worksheets/sheet7.xml?ContentType=application/vnd.openxmlformats-officedocument.spreadsheetml.worksheet+xml">
        <DigestMethod Algorithm="http://www.w3.org/2001/04/xmlenc#sha256"/>
        <DigestValue>VDFovrBWnmwWjfbxX/1dh86hnKiskkXsBjnhOyMb+Nc=</DigestValue>
      </Reference>
      <Reference URI="/xl/worksheets/sheet8.xml?ContentType=application/vnd.openxmlformats-officedocument.spreadsheetml.worksheet+xml">
        <DigestMethod Algorithm="http://www.w3.org/2001/04/xmlenc#sha256"/>
        <DigestValue>KeIqdHctgHdQbhSqsSGXdQrRh6aGQ8xM9Qnojp4zHIw=</DigestValue>
      </Reference>
      <Reference URI="/xl/worksheets/sheet9.xml?ContentType=application/vnd.openxmlformats-officedocument.spreadsheetml.worksheet+xml">
        <DigestMethod Algorithm="http://www.w3.org/2001/04/xmlenc#sha256"/>
        <DigestValue>KYTTyIgRK8F3du4kPLbaocRoSlm0eZ9nzXyrWpKIgb4=</DigestValue>
      </Reference>
    </Manifest>
    <SignatureProperties>
      <SignatureProperty Id="idSignatureTime" Target="#idPackageSignature">
        <mdssi:SignatureTime xmlns:mdssi="http://schemas.openxmlformats.org/package/2006/digital-signature">
          <mdssi:Format>YYYY-MM-DDThh:mm:ssTZD</mdssi:Format>
          <mdssi:Value>2025-03-14T01:49:41Z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2025-03-14T01:49:41Z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14</vt:i4>
      </vt:variant>
    </vt:vector>
  </HeadingPairs>
  <TitlesOfParts>
    <vt:vector size="33" baseType="lpstr">
      <vt:lpstr>Tong quat</vt:lpstr>
      <vt:lpstr>BCThuNhap_06203</vt:lpstr>
      <vt:lpstr>BCTinhHinhTaiChinh_06105</vt:lpstr>
      <vt:lpstr>BCTaiSan_06027</vt:lpstr>
      <vt:lpstr>BCKetQuaHoatDong_06028</vt:lpstr>
      <vt:lpstr>BCDanhMucDauTu_06029</vt:lpstr>
      <vt:lpstr>BCHoatDongVay_06026</vt:lpstr>
      <vt:lpstr>Khac_06030</vt:lpstr>
      <vt:lpstr>TB 30092015</vt:lpstr>
      <vt:lpstr>THU NHAP</vt:lpstr>
      <vt:lpstr>LCTT</vt:lpstr>
      <vt:lpstr>TAI CHINH</vt:lpstr>
      <vt:lpstr>tai san</vt:lpstr>
      <vt:lpstr>hoat dong</vt:lpstr>
      <vt:lpstr>danh muc</vt:lpstr>
      <vt:lpstr>khac</vt:lpstr>
      <vt:lpstr>BCLCGT_06262</vt:lpstr>
      <vt:lpstr>ThongKePhiGiaoDich_06145</vt:lpstr>
      <vt:lpstr>GiaTriTaiSanRong_06129</vt:lpstr>
      <vt:lpstr>BCDanhMucDauTu_06029!Print_Area</vt:lpstr>
      <vt:lpstr>BCKetQuaHoatDong_06028!Print_Area</vt:lpstr>
      <vt:lpstr>BCLCGT_06262!Print_Area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2023-01-17T09:10:26Z</cp:lastPrinted>
  <dcterms:created xsi:type="dcterms:W3CDTF">2013-10-21T08:38:47Z</dcterms:created>
  <dcterms:modified xsi:type="dcterms:W3CDTF">2025-03-11T08:39:36Z</dcterms:modified>
</cp:coreProperties>
</file>